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160" activeTab="8"/>
  </bookViews>
  <sheets>
    <sheet name="M-3" sheetId="2" r:id="rId1"/>
    <sheet name="M-4" sheetId="11" r:id="rId2"/>
    <sheet name="M-6" sheetId="10" r:id="rId3"/>
    <sheet name="M-7-1" sheetId="5" r:id="rId4"/>
    <sheet name="M-8-2" sheetId="6" r:id="rId5"/>
    <sheet name="M-9" sheetId="9" r:id="rId6"/>
    <sheet name="M-10" sheetId="4" r:id="rId7"/>
    <sheet name="M-13" sheetId="8" r:id="rId8"/>
    <sheet name="Composición" sheetId="7" r:id="rId9"/>
    <sheet name="Hoja1" sheetId="12" r:id="rId10"/>
    <sheet name="Hoja2" sheetId="13" r:id="rId11"/>
    <sheet name="Hoja3" sheetId="14" r:id="rId12"/>
    <sheet name="Hoja4" sheetId="15" r:id="rId1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T16" i="7" l="1"/>
  <c r="AT14" i="7"/>
  <c r="AV14" i="7"/>
  <c r="AU16" i="7"/>
  <c r="I10" i="8" l="1"/>
  <c r="BS11" i="7"/>
  <c r="CE25" i="7" l="1"/>
  <c r="CD25" i="7" s="1"/>
  <c r="CD23" i="7"/>
  <c r="CD21" i="7"/>
  <c r="CE15" i="7"/>
  <c r="CD15" i="7" s="1"/>
  <c r="CD13" i="7"/>
  <c r="CD19" i="7"/>
  <c r="CD17" i="7"/>
  <c r="BZ23" i="7"/>
  <c r="F309" i="11" l="1"/>
  <c r="E309" i="11"/>
  <c r="I309" i="11" s="1"/>
  <c r="F308" i="11"/>
  <c r="E308" i="11"/>
  <c r="I308" i="11" s="1"/>
  <c r="F307" i="11"/>
  <c r="E307" i="11"/>
  <c r="I307" i="11" s="1"/>
  <c r="F306" i="11"/>
  <c r="E306" i="11"/>
  <c r="I306" i="11" s="1"/>
  <c r="F305" i="11"/>
  <c r="E305" i="11"/>
  <c r="I305" i="11" s="1"/>
  <c r="F304" i="11"/>
  <c r="E304" i="11"/>
  <c r="I304" i="11" s="1"/>
  <c r="F303" i="11"/>
  <c r="E303" i="11"/>
  <c r="I303" i="11" s="1"/>
  <c r="F302" i="11"/>
  <c r="E302" i="11"/>
  <c r="I302" i="11" s="1"/>
  <c r="F301" i="11"/>
  <c r="E301" i="11"/>
  <c r="I301" i="11" s="1"/>
  <c r="F300" i="11"/>
  <c r="E300" i="11"/>
  <c r="I300" i="11" s="1"/>
  <c r="I299" i="11"/>
  <c r="F299" i="11"/>
  <c r="E299" i="11"/>
  <c r="F298" i="11"/>
  <c r="E298" i="11"/>
  <c r="I298" i="11" s="1"/>
  <c r="F297" i="11"/>
  <c r="E297" i="11"/>
  <c r="I297" i="11" s="1"/>
  <c r="F296" i="11"/>
  <c r="E296" i="11"/>
  <c r="I296" i="11" s="1"/>
  <c r="F295" i="11"/>
  <c r="E295" i="11"/>
  <c r="I295" i="11" s="1"/>
  <c r="F294" i="11"/>
  <c r="E294" i="11"/>
  <c r="I294" i="11" s="1"/>
  <c r="P14" i="11" s="1"/>
  <c r="F293" i="11"/>
  <c r="E293" i="11"/>
  <c r="I293" i="11" s="1"/>
  <c r="F292" i="11"/>
  <c r="E292" i="11"/>
  <c r="I292" i="11" s="1"/>
  <c r="F291" i="11"/>
  <c r="E291" i="11"/>
  <c r="I291" i="11" s="1"/>
  <c r="F290" i="11"/>
  <c r="E290" i="11"/>
  <c r="I290" i="11" s="1"/>
  <c r="I289" i="11"/>
  <c r="F289" i="11"/>
  <c r="E289" i="11"/>
  <c r="F288" i="11"/>
  <c r="E288" i="11"/>
  <c r="I288" i="11" s="1"/>
  <c r="F287" i="11"/>
  <c r="E287" i="11"/>
  <c r="I287" i="11" s="1"/>
  <c r="I286" i="11"/>
  <c r="F286" i="11"/>
  <c r="E286" i="11"/>
  <c r="F285" i="11"/>
  <c r="E285" i="11"/>
  <c r="I285" i="11" s="1"/>
  <c r="F284" i="11"/>
  <c r="E284" i="11"/>
  <c r="I284" i="11" s="1"/>
  <c r="F283" i="11"/>
  <c r="E283" i="11"/>
  <c r="I283" i="11" s="1"/>
  <c r="F282" i="11"/>
  <c r="E282" i="11"/>
  <c r="I282" i="11" s="1"/>
  <c r="F281" i="11"/>
  <c r="E281" i="11"/>
  <c r="I281" i="11" s="1"/>
  <c r="F280" i="11"/>
  <c r="E280" i="11"/>
  <c r="I280" i="11" s="1"/>
  <c r="F279" i="11"/>
  <c r="E279" i="11"/>
  <c r="I279" i="11" s="1"/>
  <c r="I278" i="11"/>
  <c r="F278" i="11"/>
  <c r="E278" i="11"/>
  <c r="F277" i="11"/>
  <c r="E277" i="11"/>
  <c r="I277" i="11" s="1"/>
  <c r="F276" i="11"/>
  <c r="E276" i="11"/>
  <c r="I276" i="11" s="1"/>
  <c r="F275" i="11"/>
  <c r="E275" i="11"/>
  <c r="I275" i="11" s="1"/>
  <c r="F274" i="11"/>
  <c r="E274" i="11"/>
  <c r="I274" i="11" s="1"/>
  <c r="F273" i="11"/>
  <c r="E273" i="11"/>
  <c r="I273" i="11" s="1"/>
  <c r="F272" i="11"/>
  <c r="E272" i="11"/>
  <c r="I272" i="11" s="1"/>
  <c r="I271" i="11"/>
  <c r="F271" i="11"/>
  <c r="E271" i="11"/>
  <c r="F270" i="11"/>
  <c r="E270" i="11"/>
  <c r="I270" i="11" s="1"/>
  <c r="F269" i="11"/>
  <c r="E269" i="11"/>
  <c r="I269" i="11" s="1"/>
  <c r="I268" i="11"/>
  <c r="F268" i="11"/>
  <c r="E268" i="11"/>
  <c r="F267" i="11"/>
  <c r="E267" i="11"/>
  <c r="I267" i="11" s="1"/>
  <c r="F266" i="11"/>
  <c r="E266" i="11"/>
  <c r="I266" i="11" s="1"/>
  <c r="F265" i="11"/>
  <c r="E265" i="11"/>
  <c r="I265" i="11" s="1"/>
  <c r="F264" i="11"/>
  <c r="E264" i="11"/>
  <c r="I264" i="11" s="1"/>
  <c r="F263" i="11"/>
  <c r="E263" i="11"/>
  <c r="I263" i="11" s="1"/>
  <c r="F262" i="11"/>
  <c r="E262" i="11"/>
  <c r="I262" i="11" s="1"/>
  <c r="F261" i="11"/>
  <c r="E261" i="11"/>
  <c r="F260" i="11"/>
  <c r="E260" i="11"/>
  <c r="I260" i="11" s="1"/>
  <c r="F259" i="11"/>
  <c r="E259" i="11"/>
  <c r="I259" i="11" s="1"/>
  <c r="F258" i="11"/>
  <c r="E258" i="11"/>
  <c r="I258" i="11" s="1"/>
  <c r="F257" i="11"/>
  <c r="E257" i="11"/>
  <c r="I257" i="11" s="1"/>
  <c r="F256" i="11"/>
  <c r="E256" i="11"/>
  <c r="I256" i="11" s="1"/>
  <c r="F255" i="11"/>
  <c r="E255" i="11"/>
  <c r="I255" i="11" s="1"/>
  <c r="F254" i="11"/>
  <c r="E254" i="11"/>
  <c r="I254" i="11" s="1"/>
  <c r="F253" i="11"/>
  <c r="E253" i="11"/>
  <c r="I253" i="11" s="1"/>
  <c r="F252" i="11"/>
  <c r="E252" i="11"/>
  <c r="I252" i="11" s="1"/>
  <c r="F251" i="11"/>
  <c r="E251" i="11"/>
  <c r="I251" i="11" s="1"/>
  <c r="F250" i="11"/>
  <c r="E250" i="11"/>
  <c r="I250" i="11" s="1"/>
  <c r="I249" i="11"/>
  <c r="F249" i="11"/>
  <c r="E249" i="11"/>
  <c r="F248" i="11"/>
  <c r="E248" i="11"/>
  <c r="I248" i="11" s="1"/>
  <c r="F247" i="11"/>
  <c r="E247" i="11"/>
  <c r="I247" i="11" s="1"/>
  <c r="I246" i="11"/>
  <c r="F246" i="11"/>
  <c r="E246" i="11"/>
  <c r="F245" i="11"/>
  <c r="E245" i="11"/>
  <c r="I245" i="11" s="1"/>
  <c r="F244" i="11"/>
  <c r="E244" i="11"/>
  <c r="I244" i="11" s="1"/>
  <c r="F243" i="11"/>
  <c r="E243" i="11"/>
  <c r="I243" i="11" s="1"/>
  <c r="F242" i="11"/>
  <c r="E242" i="11"/>
  <c r="I242" i="11" s="1"/>
  <c r="F241" i="11"/>
  <c r="E241" i="11"/>
  <c r="I241" i="11" s="1"/>
  <c r="F240" i="11"/>
  <c r="E240" i="11"/>
  <c r="I240" i="11" s="1"/>
  <c r="I239" i="11"/>
  <c r="F239" i="11"/>
  <c r="E239" i="11"/>
  <c r="F238" i="11"/>
  <c r="E238" i="11"/>
  <c r="I238" i="11" s="1"/>
  <c r="F237" i="11"/>
  <c r="E237" i="11"/>
  <c r="I237" i="11" s="1"/>
  <c r="I236" i="11"/>
  <c r="F236" i="11"/>
  <c r="E236" i="11"/>
  <c r="F235" i="11"/>
  <c r="E235" i="11"/>
  <c r="I235" i="11" s="1"/>
  <c r="F234" i="11"/>
  <c r="E234" i="11"/>
  <c r="I234" i="11" s="1"/>
  <c r="F233" i="11"/>
  <c r="E233" i="11"/>
  <c r="I233" i="11" s="1"/>
  <c r="F232" i="11"/>
  <c r="E232" i="11"/>
  <c r="I232" i="11" s="1"/>
  <c r="F231" i="11"/>
  <c r="E231" i="11"/>
  <c r="I231" i="11" s="1"/>
  <c r="F230" i="11"/>
  <c r="E230" i="11"/>
  <c r="I230" i="11" s="1"/>
  <c r="F229" i="11"/>
  <c r="E229" i="11"/>
  <c r="I229" i="11" s="1"/>
  <c r="F228" i="11"/>
  <c r="E228" i="11"/>
  <c r="I228" i="11" s="1"/>
  <c r="F227" i="11"/>
  <c r="E227" i="11"/>
  <c r="I227" i="11" s="1"/>
  <c r="F226" i="11"/>
  <c r="E226" i="11"/>
  <c r="I226" i="11" s="1"/>
  <c r="I225" i="11"/>
  <c r="F225" i="11"/>
  <c r="E225" i="11"/>
  <c r="F224" i="11"/>
  <c r="E224" i="11"/>
  <c r="I224" i="11" s="1"/>
  <c r="F223" i="11"/>
  <c r="E223" i="11"/>
  <c r="I223" i="11" s="1"/>
  <c r="I222" i="11"/>
  <c r="F222" i="11"/>
  <c r="E222" i="11"/>
  <c r="F221" i="11"/>
  <c r="E221" i="11"/>
  <c r="I221" i="11" s="1"/>
  <c r="F220" i="11"/>
  <c r="E220" i="11"/>
  <c r="I220" i="11" s="1"/>
  <c r="F219" i="11"/>
  <c r="E219" i="11"/>
  <c r="I219" i="11" s="1"/>
  <c r="F218" i="11"/>
  <c r="E218" i="11"/>
  <c r="I218" i="11" s="1"/>
  <c r="F217" i="11"/>
  <c r="E217" i="11"/>
  <c r="I217" i="11" s="1"/>
  <c r="F216" i="11"/>
  <c r="E216" i="11"/>
  <c r="I216" i="11" s="1"/>
  <c r="F215" i="11"/>
  <c r="E215" i="11"/>
  <c r="I215" i="11" s="1"/>
  <c r="I214" i="11"/>
  <c r="F214" i="11"/>
  <c r="E214" i="11"/>
  <c r="F213" i="11"/>
  <c r="E213" i="11"/>
  <c r="I213" i="11" s="1"/>
  <c r="F212" i="11"/>
  <c r="E212" i="11"/>
  <c r="I212" i="11" s="1"/>
  <c r="F211" i="11"/>
  <c r="E211" i="11"/>
  <c r="I211" i="11" s="1"/>
  <c r="F210" i="11"/>
  <c r="E210" i="11"/>
  <c r="I210" i="11" s="1"/>
  <c r="I209" i="11"/>
  <c r="F209" i="11"/>
  <c r="E209" i="11"/>
  <c r="F208" i="11"/>
  <c r="E208" i="11"/>
  <c r="I208" i="11" s="1"/>
  <c r="F207" i="11"/>
  <c r="E207" i="11"/>
  <c r="I207" i="11" s="1"/>
  <c r="I206" i="11"/>
  <c r="F206" i="11"/>
  <c r="E206" i="11"/>
  <c r="F205" i="11"/>
  <c r="E205" i="11"/>
  <c r="I205" i="11" s="1"/>
  <c r="F204" i="11"/>
  <c r="E204" i="11"/>
  <c r="I204" i="11" s="1"/>
  <c r="F203" i="11"/>
  <c r="E203" i="11"/>
  <c r="I203" i="11" s="1"/>
  <c r="F202" i="11"/>
  <c r="E202" i="11"/>
  <c r="I202" i="11" s="1"/>
  <c r="I201" i="11"/>
  <c r="F201" i="11"/>
  <c r="E201" i="11"/>
  <c r="F200" i="11"/>
  <c r="E200" i="11"/>
  <c r="I200" i="11" s="1"/>
  <c r="F199" i="11"/>
  <c r="E199" i="11"/>
  <c r="I199" i="11" s="1"/>
  <c r="F198" i="11"/>
  <c r="E198" i="11"/>
  <c r="I198" i="11" s="1"/>
  <c r="F197" i="11"/>
  <c r="E197" i="11"/>
  <c r="I197" i="11" s="1"/>
  <c r="F196" i="11"/>
  <c r="E196" i="11"/>
  <c r="I196" i="11" s="1"/>
  <c r="F195" i="11"/>
  <c r="E195" i="11"/>
  <c r="I195" i="11" s="1"/>
  <c r="F194" i="11"/>
  <c r="E194" i="11"/>
  <c r="I194" i="11" s="1"/>
  <c r="F193" i="11"/>
  <c r="E193" i="11"/>
  <c r="I193" i="11" s="1"/>
  <c r="F192" i="11"/>
  <c r="E192" i="11"/>
  <c r="I192" i="11" s="1"/>
  <c r="F191" i="11"/>
  <c r="E191" i="11"/>
  <c r="I191" i="11" s="1"/>
  <c r="F190" i="11"/>
  <c r="E190" i="11"/>
  <c r="I190" i="11" s="1"/>
  <c r="F189" i="11"/>
  <c r="E189" i="11"/>
  <c r="I189" i="11" s="1"/>
  <c r="F188" i="11"/>
  <c r="E188" i="11"/>
  <c r="I188" i="11" s="1"/>
  <c r="F187" i="11"/>
  <c r="E187" i="11"/>
  <c r="I187" i="11" s="1"/>
  <c r="F186" i="11"/>
  <c r="E186" i="11"/>
  <c r="I186" i="11" s="1"/>
  <c r="I185" i="11"/>
  <c r="F185" i="11"/>
  <c r="E185" i="11"/>
  <c r="F184" i="11"/>
  <c r="E184" i="11"/>
  <c r="I184" i="11" s="1"/>
  <c r="F183" i="11"/>
  <c r="E183" i="11"/>
  <c r="I183" i="11" s="1"/>
  <c r="I182" i="11"/>
  <c r="F182" i="11"/>
  <c r="E182" i="11"/>
  <c r="F181" i="11"/>
  <c r="E181" i="11"/>
  <c r="I181" i="11" s="1"/>
  <c r="F180" i="11"/>
  <c r="E180" i="11"/>
  <c r="I180" i="11" s="1"/>
  <c r="F179" i="11"/>
  <c r="E179" i="11"/>
  <c r="I179" i="11" s="1"/>
  <c r="F178" i="11"/>
  <c r="E178" i="11"/>
  <c r="I178" i="11" s="1"/>
  <c r="F177" i="11"/>
  <c r="E177" i="11"/>
  <c r="I177" i="11" s="1"/>
  <c r="F176" i="11"/>
  <c r="E176" i="11"/>
  <c r="I176" i="11" s="1"/>
  <c r="F175" i="11"/>
  <c r="E175" i="11"/>
  <c r="I175" i="11" s="1"/>
  <c r="I174" i="11"/>
  <c r="F174" i="11"/>
  <c r="E174" i="11"/>
  <c r="F173" i="11"/>
  <c r="E173" i="11"/>
  <c r="I173" i="11" s="1"/>
  <c r="F172" i="11"/>
  <c r="E172" i="11"/>
  <c r="I172" i="11" s="1"/>
  <c r="F171" i="11"/>
  <c r="E171" i="11"/>
  <c r="I171" i="11" s="1"/>
  <c r="F170" i="11"/>
  <c r="E170" i="11"/>
  <c r="I170" i="11" s="1"/>
  <c r="I169" i="11"/>
  <c r="F169" i="11"/>
  <c r="E169" i="11"/>
  <c r="F168" i="11"/>
  <c r="E168" i="11"/>
  <c r="I168" i="11" s="1"/>
  <c r="F167" i="11"/>
  <c r="E167" i="11"/>
  <c r="I167" i="11" s="1"/>
  <c r="I166" i="11"/>
  <c r="F166" i="11"/>
  <c r="E166" i="11"/>
  <c r="F165" i="11"/>
  <c r="E165" i="11"/>
  <c r="I165" i="11" s="1"/>
  <c r="F164" i="11"/>
  <c r="E164" i="11"/>
  <c r="I164" i="11" s="1"/>
  <c r="F163" i="11"/>
  <c r="E163" i="11"/>
  <c r="I163" i="11" s="1"/>
  <c r="F162" i="11"/>
  <c r="E162" i="11"/>
  <c r="I162" i="11" s="1"/>
  <c r="F161" i="11"/>
  <c r="E161" i="11"/>
  <c r="I161" i="11" s="1"/>
  <c r="F160" i="11"/>
  <c r="E160" i="11"/>
  <c r="I160" i="11" s="1"/>
  <c r="F159" i="11"/>
  <c r="E159" i="11"/>
  <c r="I159" i="11" s="1"/>
  <c r="N14" i="11" s="1"/>
  <c r="F158" i="11"/>
  <c r="E158" i="11"/>
  <c r="I158" i="11" s="1"/>
  <c r="F157" i="11"/>
  <c r="E157" i="11"/>
  <c r="I157" i="11" s="1"/>
  <c r="F156" i="11"/>
  <c r="E156" i="11"/>
  <c r="I156" i="11" s="1"/>
  <c r="F155" i="11"/>
  <c r="E155" i="11"/>
  <c r="I155" i="11" s="1"/>
  <c r="F154" i="11"/>
  <c r="H153" i="11" s="1"/>
  <c r="E154" i="11"/>
  <c r="I154" i="11" s="1"/>
  <c r="I153" i="11"/>
  <c r="F153" i="11"/>
  <c r="E153" i="11"/>
  <c r="F152" i="11"/>
  <c r="E152" i="11"/>
  <c r="I152" i="11" s="1"/>
  <c r="F151" i="11"/>
  <c r="E151" i="11"/>
  <c r="I151" i="11" s="1"/>
  <c r="F150" i="11"/>
  <c r="E150" i="11"/>
  <c r="I150" i="11" s="1"/>
  <c r="F149" i="11"/>
  <c r="E149" i="11"/>
  <c r="I149" i="11" s="1"/>
  <c r="F148" i="11"/>
  <c r="E148" i="11"/>
  <c r="I148" i="11" s="1"/>
  <c r="F147" i="11"/>
  <c r="E147" i="11"/>
  <c r="I147" i="11" s="1"/>
  <c r="F146" i="11"/>
  <c r="E146" i="11"/>
  <c r="I146" i="11" s="1"/>
  <c r="F145" i="11"/>
  <c r="E145" i="11"/>
  <c r="I145" i="11" s="1"/>
  <c r="F144" i="11"/>
  <c r="E144" i="11"/>
  <c r="I144" i="11" s="1"/>
  <c r="F143" i="11"/>
  <c r="E143" i="11"/>
  <c r="I143" i="11" s="1"/>
  <c r="F142" i="11"/>
  <c r="E142" i="11"/>
  <c r="I142" i="11" s="1"/>
  <c r="F141" i="11"/>
  <c r="E141" i="11"/>
  <c r="I141" i="11" s="1"/>
  <c r="F140" i="11"/>
  <c r="E140" i="11"/>
  <c r="I140" i="11" s="1"/>
  <c r="F139" i="11"/>
  <c r="E139" i="11"/>
  <c r="I139" i="11" s="1"/>
  <c r="F138" i="11"/>
  <c r="E138" i="11"/>
  <c r="I138" i="11" s="1"/>
  <c r="F137" i="11"/>
  <c r="E137" i="11"/>
  <c r="I137" i="11" s="1"/>
  <c r="F136" i="11"/>
  <c r="E136" i="11"/>
  <c r="I136" i="11" s="1"/>
  <c r="F135" i="11"/>
  <c r="E135" i="11"/>
  <c r="I135" i="11" s="1"/>
  <c r="F134" i="11"/>
  <c r="E134" i="11"/>
  <c r="I134" i="11" s="1"/>
  <c r="F133" i="11"/>
  <c r="E133" i="11"/>
  <c r="I133" i="11" s="1"/>
  <c r="F132" i="11"/>
  <c r="E132" i="11"/>
  <c r="I132" i="11" s="1"/>
  <c r="F131" i="11"/>
  <c r="E131" i="11"/>
  <c r="I131" i="11" s="1"/>
  <c r="F130" i="11"/>
  <c r="E130" i="11"/>
  <c r="I130" i="11" s="1"/>
  <c r="F129" i="11"/>
  <c r="E129" i="11"/>
  <c r="I129" i="11" s="1"/>
  <c r="F128" i="11"/>
  <c r="E128" i="11"/>
  <c r="I128" i="11" s="1"/>
  <c r="I127" i="11"/>
  <c r="F127" i="11"/>
  <c r="E127" i="11"/>
  <c r="F126" i="11"/>
  <c r="E126" i="11"/>
  <c r="I126" i="11" s="1"/>
  <c r="F125" i="11"/>
  <c r="E125" i="11"/>
  <c r="I125" i="11" s="1"/>
  <c r="I124" i="11"/>
  <c r="F124" i="11"/>
  <c r="E124" i="11"/>
  <c r="F123" i="11"/>
  <c r="E123" i="11"/>
  <c r="I123" i="11" s="1"/>
  <c r="F122" i="11"/>
  <c r="E122" i="11"/>
  <c r="I122" i="11" s="1"/>
  <c r="F121" i="11"/>
  <c r="E121" i="11"/>
  <c r="I121" i="11" s="1"/>
  <c r="F120" i="11"/>
  <c r="E120" i="11"/>
  <c r="I120" i="11" s="1"/>
  <c r="F119" i="11"/>
  <c r="E119" i="11"/>
  <c r="I119" i="11" s="1"/>
  <c r="F118" i="11"/>
  <c r="E118" i="11"/>
  <c r="I118" i="11" s="1"/>
  <c r="F117" i="11"/>
  <c r="E117" i="11"/>
  <c r="I117" i="11" s="1"/>
  <c r="F116" i="11"/>
  <c r="E116" i="11"/>
  <c r="I116" i="11" s="1"/>
  <c r="F115" i="11"/>
  <c r="E115" i="11"/>
  <c r="I115" i="11" s="1"/>
  <c r="F114" i="11"/>
  <c r="E114" i="11"/>
  <c r="I114" i="11" s="1"/>
  <c r="F113" i="11"/>
  <c r="E113" i="11"/>
  <c r="I113" i="11" s="1"/>
  <c r="F112" i="11"/>
  <c r="E112" i="11"/>
  <c r="I112" i="11" s="1"/>
  <c r="F111" i="11"/>
  <c r="E111" i="11"/>
  <c r="I111" i="11" s="1"/>
  <c r="F110" i="11"/>
  <c r="E110" i="11"/>
  <c r="I110" i="11" s="1"/>
  <c r="F109" i="11"/>
  <c r="E109" i="11"/>
  <c r="I109" i="11" s="1"/>
  <c r="I108" i="11"/>
  <c r="F108" i="11"/>
  <c r="E108" i="11"/>
  <c r="F107" i="11"/>
  <c r="E107" i="11"/>
  <c r="I107" i="11" s="1"/>
  <c r="F106" i="11"/>
  <c r="E106" i="11"/>
  <c r="I106" i="11" s="1"/>
  <c r="F105" i="11"/>
  <c r="E105" i="11"/>
  <c r="I105" i="11" s="1"/>
  <c r="F104" i="11"/>
  <c r="E104" i="11"/>
  <c r="I104" i="11" s="1"/>
  <c r="I103" i="11"/>
  <c r="F103" i="11"/>
  <c r="E103" i="11"/>
  <c r="F102" i="11"/>
  <c r="E102" i="11"/>
  <c r="I102" i="11" s="1"/>
  <c r="F101" i="11"/>
  <c r="E101" i="11"/>
  <c r="I101" i="11" s="1"/>
  <c r="I100" i="11"/>
  <c r="F100" i="11"/>
  <c r="E100" i="11"/>
  <c r="F99" i="11"/>
  <c r="E99" i="11"/>
  <c r="I99" i="11" s="1"/>
  <c r="F98" i="11"/>
  <c r="E98" i="11"/>
  <c r="I98" i="11" s="1"/>
  <c r="F97" i="11"/>
  <c r="E97" i="11"/>
  <c r="I97" i="11" s="1"/>
  <c r="F96" i="11"/>
  <c r="E96" i="11"/>
  <c r="I96" i="11" s="1"/>
  <c r="I95" i="11"/>
  <c r="F95" i="11"/>
  <c r="E95" i="11"/>
  <c r="F94" i="11"/>
  <c r="E94" i="11"/>
  <c r="I94" i="11" s="1"/>
  <c r="F93" i="11"/>
  <c r="E93" i="11"/>
  <c r="I93" i="11" s="1"/>
  <c r="I92" i="11"/>
  <c r="F92" i="11"/>
  <c r="E92" i="11"/>
  <c r="F91" i="11"/>
  <c r="E91" i="11"/>
  <c r="I91" i="11" s="1"/>
  <c r="F90" i="11"/>
  <c r="E90" i="11"/>
  <c r="I90" i="11" s="1"/>
  <c r="F89" i="11"/>
  <c r="E89" i="11"/>
  <c r="I89" i="11" s="1"/>
  <c r="F88" i="11"/>
  <c r="E88" i="11"/>
  <c r="I88" i="11" s="1"/>
  <c r="F87" i="11"/>
  <c r="E87" i="11"/>
  <c r="I87" i="11" s="1"/>
  <c r="F86" i="11"/>
  <c r="E86" i="11"/>
  <c r="I86" i="11" s="1"/>
  <c r="F85" i="11"/>
  <c r="E85" i="11"/>
  <c r="I85" i="11" s="1"/>
  <c r="F84" i="11"/>
  <c r="E84" i="11"/>
  <c r="I84" i="11" s="1"/>
  <c r="F83" i="11"/>
  <c r="E83" i="11"/>
  <c r="I83" i="11" s="1"/>
  <c r="F82" i="11"/>
  <c r="E82" i="11"/>
  <c r="I82" i="11" s="1"/>
  <c r="F81" i="11"/>
  <c r="E81" i="11"/>
  <c r="I81" i="11" s="1"/>
  <c r="F80" i="11"/>
  <c r="E80" i="11"/>
  <c r="I80" i="11" s="1"/>
  <c r="F79" i="11"/>
  <c r="E79" i="11"/>
  <c r="I79" i="11" s="1"/>
  <c r="F78" i="11"/>
  <c r="E78" i="11"/>
  <c r="I78" i="11" s="1"/>
  <c r="F77" i="11"/>
  <c r="E77" i="11"/>
  <c r="I77" i="11" s="1"/>
  <c r="F76" i="11"/>
  <c r="E76" i="11"/>
  <c r="I76" i="11" s="1"/>
  <c r="F75" i="11"/>
  <c r="E75" i="11"/>
  <c r="I75" i="11" s="1"/>
  <c r="F74" i="11"/>
  <c r="E74" i="11"/>
  <c r="I74" i="11" s="1"/>
  <c r="F73" i="11"/>
  <c r="E73" i="11"/>
  <c r="I73" i="11" s="1"/>
  <c r="F72" i="11"/>
  <c r="E72" i="11"/>
  <c r="I72" i="11" s="1"/>
  <c r="I71" i="11"/>
  <c r="F71" i="11"/>
  <c r="E71" i="11"/>
  <c r="F70" i="11"/>
  <c r="E70" i="11"/>
  <c r="I70" i="11" s="1"/>
  <c r="F69" i="11"/>
  <c r="E69" i="11"/>
  <c r="I69" i="11" s="1"/>
  <c r="I68" i="11"/>
  <c r="F68" i="11"/>
  <c r="E68" i="11"/>
  <c r="F67" i="11"/>
  <c r="E67" i="11"/>
  <c r="I67" i="11" s="1"/>
  <c r="F66" i="11"/>
  <c r="E66" i="11"/>
  <c r="I66" i="11" s="1"/>
  <c r="F65" i="11"/>
  <c r="E65" i="11"/>
  <c r="I65" i="11" s="1"/>
  <c r="I64" i="11"/>
  <c r="F64" i="11"/>
  <c r="E64" i="11"/>
  <c r="F63" i="11"/>
  <c r="E63" i="11"/>
  <c r="I63" i="11" s="1"/>
  <c r="F62" i="11"/>
  <c r="E62" i="11"/>
  <c r="I62" i="11" s="1"/>
  <c r="I61" i="11"/>
  <c r="F61" i="11"/>
  <c r="E61" i="11"/>
  <c r="F60" i="11"/>
  <c r="E60" i="11"/>
  <c r="I60" i="11" s="1"/>
  <c r="F59" i="11"/>
  <c r="E59" i="11"/>
  <c r="I59" i="11" s="1"/>
  <c r="I58" i="11"/>
  <c r="F58" i="11"/>
  <c r="E58" i="11"/>
  <c r="F57" i="11"/>
  <c r="E57" i="11"/>
  <c r="I57" i="11" s="1"/>
  <c r="F56" i="11"/>
  <c r="E56" i="11"/>
  <c r="I56" i="11" s="1"/>
  <c r="I55" i="11"/>
  <c r="F55" i="11"/>
  <c r="E55" i="11"/>
  <c r="F54" i="11"/>
  <c r="E54" i="11"/>
  <c r="I54" i="11" s="1"/>
  <c r="F53" i="11"/>
  <c r="E53" i="11"/>
  <c r="I53" i="11" s="1"/>
  <c r="I52" i="11"/>
  <c r="F52" i="11"/>
  <c r="E52" i="11"/>
  <c r="F51" i="11"/>
  <c r="E51" i="11"/>
  <c r="I51" i="11" s="1"/>
  <c r="F50" i="11"/>
  <c r="E50" i="11"/>
  <c r="I50" i="11" s="1"/>
  <c r="F49" i="11"/>
  <c r="E49" i="11"/>
  <c r="I49" i="11" s="1"/>
  <c r="F48" i="11"/>
  <c r="E48" i="11"/>
  <c r="I48" i="11" s="1"/>
  <c r="F47" i="11"/>
  <c r="E47" i="11"/>
  <c r="I47" i="11" s="1"/>
  <c r="F46" i="11"/>
  <c r="E46" i="11"/>
  <c r="I46" i="11" s="1"/>
  <c r="F45" i="11"/>
  <c r="E45" i="11"/>
  <c r="I45" i="11" s="1"/>
  <c r="I44" i="11"/>
  <c r="F44" i="11"/>
  <c r="E44" i="11"/>
  <c r="F43" i="11"/>
  <c r="E43" i="11"/>
  <c r="I43" i="11" s="1"/>
  <c r="F42" i="11"/>
  <c r="E42" i="11"/>
  <c r="I42" i="11" s="1"/>
  <c r="F41" i="11"/>
  <c r="E41" i="11"/>
  <c r="I41" i="11" s="1"/>
  <c r="F40" i="11"/>
  <c r="E40" i="11"/>
  <c r="I40" i="11" s="1"/>
  <c r="I39" i="11"/>
  <c r="F39" i="11"/>
  <c r="E39" i="11"/>
  <c r="F38" i="11"/>
  <c r="E38" i="11"/>
  <c r="I38" i="11" s="1"/>
  <c r="F37" i="11"/>
  <c r="E37" i="11"/>
  <c r="I37" i="11" s="1"/>
  <c r="I36" i="11"/>
  <c r="F36" i="11"/>
  <c r="E36" i="11"/>
  <c r="F35" i="11"/>
  <c r="E35" i="11"/>
  <c r="I35" i="11" s="1"/>
  <c r="F34" i="11"/>
  <c r="E34" i="11"/>
  <c r="I34" i="11" s="1"/>
  <c r="F33" i="11"/>
  <c r="E33" i="11"/>
  <c r="I33" i="11" s="1"/>
  <c r="F32" i="11"/>
  <c r="E32" i="11"/>
  <c r="I32" i="11" s="1"/>
  <c r="I31" i="11"/>
  <c r="F31" i="11"/>
  <c r="E31" i="11"/>
  <c r="F30" i="11"/>
  <c r="E30" i="11"/>
  <c r="I30" i="11" s="1"/>
  <c r="F29" i="11"/>
  <c r="E29" i="11"/>
  <c r="I29" i="11" s="1"/>
  <c r="I28" i="11"/>
  <c r="F28" i="11"/>
  <c r="E28" i="11"/>
  <c r="F27" i="11"/>
  <c r="E27" i="11"/>
  <c r="I27" i="11" s="1"/>
  <c r="F26" i="11"/>
  <c r="E26" i="11"/>
  <c r="I26" i="11" s="1"/>
  <c r="F25" i="11"/>
  <c r="E25" i="11"/>
  <c r="I25" i="11" s="1"/>
  <c r="F24" i="11"/>
  <c r="E24" i="11"/>
  <c r="I24" i="11" s="1"/>
  <c r="L14" i="11" s="1"/>
  <c r="F23" i="11"/>
  <c r="E23" i="11"/>
  <c r="I23" i="11" s="1"/>
  <c r="F22" i="11"/>
  <c r="E22" i="11"/>
  <c r="I22" i="11" s="1"/>
  <c r="F21" i="11"/>
  <c r="E21" i="11"/>
  <c r="I21" i="11" s="1"/>
  <c r="F20" i="11"/>
  <c r="E20" i="11"/>
  <c r="I20" i="11" s="1"/>
  <c r="F19" i="11"/>
  <c r="E19" i="11"/>
  <c r="I19" i="11" s="1"/>
  <c r="F18" i="11"/>
  <c r="E18" i="11"/>
  <c r="I18" i="11" s="1"/>
  <c r="F17" i="11"/>
  <c r="E17" i="11"/>
  <c r="I17" i="11" s="1"/>
  <c r="F16" i="11"/>
  <c r="E16" i="11"/>
  <c r="I16" i="11" s="1"/>
  <c r="I15" i="11"/>
  <c r="F15" i="11"/>
  <c r="E15" i="11"/>
  <c r="M14" i="11"/>
  <c r="F14" i="11"/>
  <c r="E14" i="11"/>
  <c r="I14" i="11" s="1"/>
  <c r="P13" i="11"/>
  <c r="N13" i="11"/>
  <c r="M13" i="11"/>
  <c r="L13" i="11"/>
  <c r="I13" i="11"/>
  <c r="F13" i="11"/>
  <c r="E13" i="11"/>
  <c r="F12" i="11"/>
  <c r="E12" i="11"/>
  <c r="I12" i="11" s="1"/>
  <c r="I11" i="11"/>
  <c r="F11" i="11"/>
  <c r="E11" i="11"/>
  <c r="G10" i="11"/>
  <c r="F10" i="11"/>
  <c r="H10" i="11" s="1"/>
  <c r="E10" i="11"/>
  <c r="I10" i="11" s="1"/>
  <c r="G7" i="11"/>
  <c r="H299" i="11" l="1"/>
  <c r="H11" i="11"/>
  <c r="G11" i="11"/>
  <c r="G299" i="11"/>
  <c r="I261" i="11"/>
  <c r="O14" i="11" s="1"/>
  <c r="O13" i="11"/>
  <c r="G153" i="11"/>
  <c r="F309" i="10" l="1"/>
  <c r="E309" i="10"/>
  <c r="I309" i="10" s="1"/>
  <c r="F308" i="10"/>
  <c r="E308" i="10"/>
  <c r="I308" i="10" s="1"/>
  <c r="F307" i="10"/>
  <c r="E307" i="10"/>
  <c r="I307" i="10" s="1"/>
  <c r="F306" i="10"/>
  <c r="E306" i="10"/>
  <c r="I306" i="10" s="1"/>
  <c r="F305" i="10"/>
  <c r="E305" i="10"/>
  <c r="I305" i="10" s="1"/>
  <c r="I304" i="10"/>
  <c r="F304" i="10"/>
  <c r="E304" i="10"/>
  <c r="F303" i="10"/>
  <c r="E303" i="10"/>
  <c r="I303" i="10" s="1"/>
  <c r="F302" i="10"/>
  <c r="E302" i="10"/>
  <c r="I302" i="10" s="1"/>
  <c r="F301" i="10"/>
  <c r="E301" i="10"/>
  <c r="I301" i="10" s="1"/>
  <c r="F300" i="10"/>
  <c r="E300" i="10"/>
  <c r="I300" i="10" s="1"/>
  <c r="F299" i="10"/>
  <c r="E299" i="10"/>
  <c r="I299" i="10" s="1"/>
  <c r="F298" i="10"/>
  <c r="E298" i="10"/>
  <c r="I298" i="10" s="1"/>
  <c r="I297" i="10"/>
  <c r="F297" i="10"/>
  <c r="E297" i="10"/>
  <c r="F296" i="10"/>
  <c r="E296" i="10"/>
  <c r="I296" i="10" s="1"/>
  <c r="F295" i="10"/>
  <c r="E295" i="10"/>
  <c r="I295" i="10" s="1"/>
  <c r="F294" i="10"/>
  <c r="E294" i="10"/>
  <c r="I294" i="10" s="1"/>
  <c r="P14" i="10" s="1"/>
  <c r="F293" i="10"/>
  <c r="E293" i="10"/>
  <c r="I293" i="10" s="1"/>
  <c r="F292" i="10"/>
  <c r="E292" i="10"/>
  <c r="I292" i="10" s="1"/>
  <c r="F291" i="10"/>
  <c r="E291" i="10"/>
  <c r="I291" i="10" s="1"/>
  <c r="F290" i="10"/>
  <c r="E290" i="10"/>
  <c r="I290" i="10" s="1"/>
  <c r="F289" i="10"/>
  <c r="E289" i="10"/>
  <c r="I289" i="10" s="1"/>
  <c r="F288" i="10"/>
  <c r="E288" i="10"/>
  <c r="I288" i="10" s="1"/>
  <c r="F287" i="10"/>
  <c r="E287" i="10"/>
  <c r="I287" i="10" s="1"/>
  <c r="I286" i="10"/>
  <c r="F286" i="10"/>
  <c r="E286" i="10"/>
  <c r="F285" i="10"/>
  <c r="E285" i="10"/>
  <c r="I285" i="10" s="1"/>
  <c r="F284" i="10"/>
  <c r="E284" i="10"/>
  <c r="I284" i="10" s="1"/>
  <c r="F283" i="10"/>
  <c r="E283" i="10"/>
  <c r="I283" i="10" s="1"/>
  <c r="F282" i="10"/>
  <c r="E282" i="10"/>
  <c r="I282" i="10" s="1"/>
  <c r="I281" i="10"/>
  <c r="F281" i="10"/>
  <c r="E281" i="10"/>
  <c r="F280" i="10"/>
  <c r="E280" i="10"/>
  <c r="I280" i="10" s="1"/>
  <c r="F279" i="10"/>
  <c r="E279" i="10"/>
  <c r="I279" i="10" s="1"/>
  <c r="F278" i="10"/>
  <c r="E278" i="10"/>
  <c r="I278" i="10" s="1"/>
  <c r="F277" i="10"/>
  <c r="E277" i="10"/>
  <c r="I277" i="10" s="1"/>
  <c r="I276" i="10"/>
  <c r="F276" i="10"/>
  <c r="E276" i="10"/>
  <c r="F275" i="10"/>
  <c r="E275" i="10"/>
  <c r="I275" i="10" s="1"/>
  <c r="F274" i="10"/>
  <c r="E274" i="10"/>
  <c r="I274" i="10" s="1"/>
  <c r="F273" i="10"/>
  <c r="E273" i="10"/>
  <c r="I273" i="10" s="1"/>
  <c r="F272" i="10"/>
  <c r="E272" i="10"/>
  <c r="I272" i="10" s="1"/>
  <c r="F271" i="10"/>
  <c r="E271" i="10"/>
  <c r="I271" i="10" s="1"/>
  <c r="F270" i="10"/>
  <c r="E270" i="10"/>
  <c r="I270" i="10" s="1"/>
  <c r="F269" i="10"/>
  <c r="E269" i="10"/>
  <c r="I269" i="10" s="1"/>
  <c r="F268" i="10"/>
  <c r="E268" i="10"/>
  <c r="I268" i="10" s="1"/>
  <c r="F267" i="10"/>
  <c r="E267" i="10"/>
  <c r="I267" i="10" s="1"/>
  <c r="F266" i="10"/>
  <c r="E266" i="10"/>
  <c r="I266" i="10" s="1"/>
  <c r="I265" i="10"/>
  <c r="F265" i="10"/>
  <c r="E265" i="10"/>
  <c r="F264" i="10"/>
  <c r="E264" i="10"/>
  <c r="I264" i="10" s="1"/>
  <c r="F263" i="10"/>
  <c r="E263" i="10"/>
  <c r="I263" i="10" s="1"/>
  <c r="I262" i="10"/>
  <c r="F262" i="10"/>
  <c r="E262" i="10"/>
  <c r="F261" i="10"/>
  <c r="E261" i="10"/>
  <c r="I261" i="10" s="1"/>
  <c r="O14" i="10" s="1"/>
  <c r="F260" i="10"/>
  <c r="E260" i="10"/>
  <c r="I260" i="10" s="1"/>
  <c r="F259" i="10"/>
  <c r="E259" i="10"/>
  <c r="I259" i="10" s="1"/>
  <c r="F258" i="10"/>
  <c r="E258" i="10"/>
  <c r="I258" i="10" s="1"/>
  <c r="F257" i="10"/>
  <c r="E257" i="10"/>
  <c r="I257" i="10" s="1"/>
  <c r="F256" i="10"/>
  <c r="E256" i="10"/>
  <c r="I256" i="10" s="1"/>
  <c r="F255" i="10"/>
  <c r="E255" i="10"/>
  <c r="I255" i="10" s="1"/>
  <c r="F254" i="10"/>
  <c r="E254" i="10"/>
  <c r="I254" i="10" s="1"/>
  <c r="F253" i="10"/>
  <c r="E253" i="10"/>
  <c r="I253" i="10" s="1"/>
  <c r="F252" i="10"/>
  <c r="E252" i="10"/>
  <c r="I252" i="10" s="1"/>
  <c r="F251" i="10"/>
  <c r="E251" i="10"/>
  <c r="I251" i="10" s="1"/>
  <c r="F250" i="10"/>
  <c r="E250" i="10"/>
  <c r="I250" i="10" s="1"/>
  <c r="F249" i="10"/>
  <c r="E249" i="10"/>
  <c r="I249" i="10" s="1"/>
  <c r="F248" i="10"/>
  <c r="E248" i="10"/>
  <c r="I248" i="10" s="1"/>
  <c r="F247" i="10"/>
  <c r="E247" i="10"/>
  <c r="I247" i="10" s="1"/>
  <c r="I246" i="10"/>
  <c r="F246" i="10"/>
  <c r="E246" i="10"/>
  <c r="F245" i="10"/>
  <c r="E245" i="10"/>
  <c r="I245" i="10" s="1"/>
  <c r="F244" i="10"/>
  <c r="E244" i="10"/>
  <c r="I244" i="10" s="1"/>
  <c r="F243" i="10"/>
  <c r="E243" i="10"/>
  <c r="I243" i="10" s="1"/>
  <c r="F242" i="10"/>
  <c r="E242" i="10"/>
  <c r="I242" i="10" s="1"/>
  <c r="I241" i="10"/>
  <c r="F241" i="10"/>
  <c r="E241" i="10"/>
  <c r="F240" i="10"/>
  <c r="E240" i="10"/>
  <c r="I240" i="10" s="1"/>
  <c r="F239" i="10"/>
  <c r="E239" i="10"/>
  <c r="I239" i="10" s="1"/>
  <c r="F238" i="10"/>
  <c r="E238" i="10"/>
  <c r="I238" i="10" s="1"/>
  <c r="F237" i="10"/>
  <c r="E237" i="10"/>
  <c r="I237" i="10" s="1"/>
  <c r="F236" i="10"/>
  <c r="E236" i="10"/>
  <c r="I236" i="10" s="1"/>
  <c r="F235" i="10"/>
  <c r="E235" i="10"/>
  <c r="I235" i="10" s="1"/>
  <c r="F234" i="10"/>
  <c r="E234" i="10"/>
  <c r="I234" i="10" s="1"/>
  <c r="F233" i="10"/>
  <c r="E233" i="10"/>
  <c r="I233" i="10" s="1"/>
  <c r="F232" i="10"/>
  <c r="E232" i="10"/>
  <c r="I232" i="10" s="1"/>
  <c r="F231" i="10"/>
  <c r="E231" i="10"/>
  <c r="I231" i="10" s="1"/>
  <c r="I230" i="10"/>
  <c r="F230" i="10"/>
  <c r="E230" i="10"/>
  <c r="F229" i="10"/>
  <c r="E229" i="10"/>
  <c r="I229" i="10" s="1"/>
  <c r="F228" i="10"/>
  <c r="E228" i="10"/>
  <c r="I228" i="10" s="1"/>
  <c r="F227" i="10"/>
  <c r="E227" i="10"/>
  <c r="I227" i="10" s="1"/>
  <c r="F226" i="10"/>
  <c r="E226" i="10"/>
  <c r="I226" i="10" s="1"/>
  <c r="I225" i="10"/>
  <c r="F225" i="10"/>
  <c r="E225" i="10"/>
  <c r="F224" i="10"/>
  <c r="E224" i="10"/>
  <c r="I224" i="10" s="1"/>
  <c r="F223" i="10"/>
  <c r="E223" i="10"/>
  <c r="I223" i="10" s="1"/>
  <c r="F222" i="10"/>
  <c r="E222" i="10"/>
  <c r="I222" i="10" s="1"/>
  <c r="F221" i="10"/>
  <c r="E221" i="10"/>
  <c r="I221" i="10" s="1"/>
  <c r="I220" i="10"/>
  <c r="F220" i="10"/>
  <c r="E220" i="10"/>
  <c r="F219" i="10"/>
  <c r="E219" i="10"/>
  <c r="I219" i="10" s="1"/>
  <c r="F218" i="10"/>
  <c r="E218" i="10"/>
  <c r="I218" i="10" s="1"/>
  <c r="F217" i="10"/>
  <c r="E217" i="10"/>
  <c r="I217" i="10" s="1"/>
  <c r="F216" i="10"/>
  <c r="E216" i="10"/>
  <c r="I216" i="10" s="1"/>
  <c r="F215" i="10"/>
  <c r="E215" i="10"/>
  <c r="I215" i="10" s="1"/>
  <c r="F214" i="10"/>
  <c r="E214" i="10"/>
  <c r="I214" i="10" s="1"/>
  <c r="F213" i="10"/>
  <c r="E213" i="10"/>
  <c r="I213" i="10" s="1"/>
  <c r="F212" i="10"/>
  <c r="E212" i="10"/>
  <c r="I212" i="10" s="1"/>
  <c r="F211" i="10"/>
  <c r="E211" i="10"/>
  <c r="I211" i="10" s="1"/>
  <c r="F210" i="10"/>
  <c r="E210" i="10"/>
  <c r="I210" i="10" s="1"/>
  <c r="F209" i="10"/>
  <c r="E209" i="10"/>
  <c r="I209" i="10" s="1"/>
  <c r="F208" i="10"/>
  <c r="E208" i="10"/>
  <c r="I208" i="10" s="1"/>
  <c r="I207" i="10"/>
  <c r="F207" i="10"/>
  <c r="E207" i="10"/>
  <c r="F206" i="10"/>
  <c r="E206" i="10"/>
  <c r="I206" i="10" s="1"/>
  <c r="F205" i="10"/>
  <c r="E205" i="10"/>
  <c r="I205" i="10" s="1"/>
  <c r="I204" i="10"/>
  <c r="F204" i="10"/>
  <c r="E204" i="10"/>
  <c r="F203" i="10"/>
  <c r="E203" i="10"/>
  <c r="I203" i="10" s="1"/>
  <c r="I202" i="10"/>
  <c r="F202" i="10"/>
  <c r="E202" i="10"/>
  <c r="F201" i="10"/>
  <c r="E201" i="10"/>
  <c r="I201" i="10" s="1"/>
  <c r="F200" i="10"/>
  <c r="E200" i="10"/>
  <c r="I200" i="10" s="1"/>
  <c r="I199" i="10"/>
  <c r="F199" i="10"/>
  <c r="E199" i="10"/>
  <c r="F198" i="10"/>
  <c r="E198" i="10"/>
  <c r="I198" i="10" s="1"/>
  <c r="F197" i="10"/>
  <c r="E197" i="10"/>
  <c r="I197" i="10" s="1"/>
  <c r="F196" i="10"/>
  <c r="E196" i="10"/>
  <c r="I196" i="10" s="1"/>
  <c r="F195" i="10"/>
  <c r="E195" i="10"/>
  <c r="I195" i="10" s="1"/>
  <c r="F194" i="10"/>
  <c r="E194" i="10"/>
  <c r="I194" i="10" s="1"/>
  <c r="F193" i="10"/>
  <c r="E193" i="10"/>
  <c r="I193" i="10" s="1"/>
  <c r="F192" i="10"/>
  <c r="E192" i="10"/>
  <c r="I192" i="10" s="1"/>
  <c r="F191" i="10"/>
  <c r="E191" i="10"/>
  <c r="I191" i="10" s="1"/>
  <c r="F190" i="10"/>
  <c r="E190" i="10"/>
  <c r="I190" i="10" s="1"/>
  <c r="F189" i="10"/>
  <c r="E189" i="10"/>
  <c r="I189" i="10" s="1"/>
  <c r="I188" i="10"/>
  <c r="F188" i="10"/>
  <c r="E188" i="10"/>
  <c r="F187" i="10"/>
  <c r="E187" i="10"/>
  <c r="I187" i="10" s="1"/>
  <c r="F186" i="10"/>
  <c r="E186" i="10"/>
  <c r="I186" i="10" s="1"/>
  <c r="F185" i="10"/>
  <c r="E185" i="10"/>
  <c r="I185" i="10" s="1"/>
  <c r="F184" i="10"/>
  <c r="E184" i="10"/>
  <c r="I184" i="10" s="1"/>
  <c r="I183" i="10"/>
  <c r="F183" i="10"/>
  <c r="E183" i="10"/>
  <c r="F182" i="10"/>
  <c r="E182" i="10"/>
  <c r="I182" i="10" s="1"/>
  <c r="F181" i="10"/>
  <c r="E181" i="10"/>
  <c r="I181" i="10" s="1"/>
  <c r="F180" i="10"/>
  <c r="E180" i="10"/>
  <c r="I180" i="10" s="1"/>
  <c r="F179" i="10"/>
  <c r="E179" i="10"/>
  <c r="I179" i="10" s="1"/>
  <c r="I178" i="10"/>
  <c r="F178" i="10"/>
  <c r="E178" i="10"/>
  <c r="F177" i="10"/>
  <c r="E177" i="10"/>
  <c r="I177" i="10" s="1"/>
  <c r="F176" i="10"/>
  <c r="E176" i="10"/>
  <c r="I176" i="10" s="1"/>
  <c r="F175" i="10"/>
  <c r="E175" i="10"/>
  <c r="I175" i="10" s="1"/>
  <c r="F174" i="10"/>
  <c r="E174" i="10"/>
  <c r="I174" i="10" s="1"/>
  <c r="F173" i="10"/>
  <c r="E173" i="10"/>
  <c r="I173" i="10" s="1"/>
  <c r="F172" i="10"/>
  <c r="E172" i="10"/>
  <c r="I172" i="10" s="1"/>
  <c r="F171" i="10"/>
  <c r="E171" i="10"/>
  <c r="I171" i="10" s="1"/>
  <c r="F170" i="10"/>
  <c r="E170" i="10"/>
  <c r="I170" i="10" s="1"/>
  <c r="F169" i="10"/>
  <c r="E169" i="10"/>
  <c r="I169" i="10" s="1"/>
  <c r="F168" i="10"/>
  <c r="E168" i="10"/>
  <c r="I168" i="10" s="1"/>
  <c r="I167" i="10"/>
  <c r="F167" i="10"/>
  <c r="E167" i="10"/>
  <c r="F166" i="10"/>
  <c r="E166" i="10"/>
  <c r="I166" i="10" s="1"/>
  <c r="F165" i="10"/>
  <c r="E165" i="10"/>
  <c r="I165" i="10" s="1"/>
  <c r="I164" i="10"/>
  <c r="F164" i="10"/>
  <c r="E164" i="10"/>
  <c r="F163" i="10"/>
  <c r="E163" i="10"/>
  <c r="I163" i="10" s="1"/>
  <c r="F162" i="10"/>
  <c r="E162" i="10"/>
  <c r="I162" i="10" s="1"/>
  <c r="F161" i="10"/>
  <c r="E161" i="10"/>
  <c r="I161" i="10" s="1"/>
  <c r="F160" i="10"/>
  <c r="E160" i="10"/>
  <c r="I160" i="10" s="1"/>
  <c r="F159" i="10"/>
  <c r="E159" i="10"/>
  <c r="I159" i="10" s="1"/>
  <c r="N14" i="10" s="1"/>
  <c r="F158" i="10"/>
  <c r="E158" i="10"/>
  <c r="I158" i="10" s="1"/>
  <c r="F157" i="10"/>
  <c r="E157" i="10"/>
  <c r="I157" i="10" s="1"/>
  <c r="F156" i="10"/>
  <c r="E156" i="10"/>
  <c r="I156" i="10" s="1"/>
  <c r="F155" i="10"/>
  <c r="E155" i="10"/>
  <c r="I155" i="10" s="1"/>
  <c r="F154" i="10"/>
  <c r="E154" i="10"/>
  <c r="I154" i="10" s="1"/>
  <c r="F153" i="10"/>
  <c r="E153" i="10"/>
  <c r="I153" i="10" s="1"/>
  <c r="F152" i="10"/>
  <c r="E152" i="10"/>
  <c r="I152" i="10" s="1"/>
  <c r="I151" i="10"/>
  <c r="F151" i="10"/>
  <c r="E151" i="10"/>
  <c r="F150" i="10"/>
  <c r="E150" i="10"/>
  <c r="I150" i="10" s="1"/>
  <c r="F149" i="10"/>
  <c r="E149" i="10"/>
  <c r="I149" i="10" s="1"/>
  <c r="I148" i="10"/>
  <c r="F148" i="10"/>
  <c r="E148" i="10"/>
  <c r="F147" i="10"/>
  <c r="E147" i="10"/>
  <c r="I147" i="10" s="1"/>
  <c r="F146" i="10"/>
  <c r="E146" i="10"/>
  <c r="I146" i="10" s="1"/>
  <c r="F145" i="10"/>
  <c r="E145" i="10"/>
  <c r="I145" i="10" s="1"/>
  <c r="F144" i="10"/>
  <c r="E144" i="10"/>
  <c r="I144" i="10" s="1"/>
  <c r="F143" i="10"/>
  <c r="E143" i="10"/>
  <c r="I143" i="10" s="1"/>
  <c r="F142" i="10"/>
  <c r="E142" i="10"/>
  <c r="I142" i="10" s="1"/>
  <c r="F141" i="10"/>
  <c r="E141" i="10"/>
  <c r="I141" i="10" s="1"/>
  <c r="F140" i="10"/>
  <c r="E140" i="10"/>
  <c r="I140" i="10" s="1"/>
  <c r="F139" i="10"/>
  <c r="E139" i="10"/>
  <c r="I139" i="10" s="1"/>
  <c r="F138" i="10"/>
  <c r="E138" i="10"/>
  <c r="I138" i="10" s="1"/>
  <c r="F137" i="10"/>
  <c r="E137" i="10"/>
  <c r="I137" i="10" s="1"/>
  <c r="F136" i="10"/>
  <c r="E136" i="10"/>
  <c r="I136" i="10" s="1"/>
  <c r="F135" i="10"/>
  <c r="E135" i="10"/>
  <c r="I135" i="10" s="1"/>
  <c r="F134" i="10"/>
  <c r="E134" i="10"/>
  <c r="I134" i="10" s="1"/>
  <c r="F133" i="10"/>
  <c r="E133" i="10"/>
  <c r="I133" i="10" s="1"/>
  <c r="I132" i="10"/>
  <c r="F132" i="10"/>
  <c r="E132" i="10"/>
  <c r="F131" i="10"/>
  <c r="E131" i="10"/>
  <c r="I131" i="10" s="1"/>
  <c r="F130" i="10"/>
  <c r="E130" i="10"/>
  <c r="I130" i="10" s="1"/>
  <c r="F129" i="10"/>
  <c r="E129" i="10"/>
  <c r="I129" i="10" s="1"/>
  <c r="F128" i="10"/>
  <c r="E128" i="10"/>
  <c r="I128" i="10" s="1"/>
  <c r="I127" i="10"/>
  <c r="F127" i="10"/>
  <c r="E127" i="10"/>
  <c r="F126" i="10"/>
  <c r="E126" i="10"/>
  <c r="I126" i="10" s="1"/>
  <c r="F125" i="10"/>
  <c r="E125" i="10"/>
  <c r="I125" i="10" s="1"/>
  <c r="F124" i="10"/>
  <c r="E124" i="10"/>
  <c r="I124" i="10" s="1"/>
  <c r="F123" i="10"/>
  <c r="E123" i="10"/>
  <c r="I123" i="10" s="1"/>
  <c r="F122" i="10"/>
  <c r="E122" i="10"/>
  <c r="I122" i="10" s="1"/>
  <c r="F121" i="10"/>
  <c r="E121" i="10"/>
  <c r="I121" i="10" s="1"/>
  <c r="F120" i="10"/>
  <c r="E120" i="10"/>
  <c r="I120" i="10" s="1"/>
  <c r="F119" i="10"/>
  <c r="E119" i="10"/>
  <c r="I119" i="10" s="1"/>
  <c r="F118" i="10"/>
  <c r="E118" i="10"/>
  <c r="I118" i="10" s="1"/>
  <c r="F117" i="10"/>
  <c r="E117" i="10"/>
  <c r="I117" i="10" s="1"/>
  <c r="I116" i="10"/>
  <c r="F116" i="10"/>
  <c r="E116" i="10"/>
  <c r="F115" i="10"/>
  <c r="E115" i="10"/>
  <c r="I115" i="10" s="1"/>
  <c r="F114" i="10"/>
  <c r="E114" i="10"/>
  <c r="I114" i="10" s="1"/>
  <c r="F113" i="10"/>
  <c r="E113" i="10"/>
  <c r="I113" i="10" s="1"/>
  <c r="F112" i="10"/>
  <c r="E112" i="10"/>
  <c r="I112" i="10" s="1"/>
  <c r="I111" i="10"/>
  <c r="F111" i="10"/>
  <c r="E111" i="10"/>
  <c r="F110" i="10"/>
  <c r="E110" i="10"/>
  <c r="I110" i="10" s="1"/>
  <c r="F109" i="10"/>
  <c r="E109" i="10"/>
  <c r="I109" i="10" s="1"/>
  <c r="I108" i="10"/>
  <c r="F108" i="10"/>
  <c r="E108" i="10"/>
  <c r="F107" i="10"/>
  <c r="E107" i="10"/>
  <c r="I107" i="10" s="1"/>
  <c r="F106" i="10"/>
  <c r="E106" i="10"/>
  <c r="I106" i="10" s="1"/>
  <c r="F105" i="10"/>
  <c r="E105" i="10"/>
  <c r="I105" i="10" s="1"/>
  <c r="F104" i="10"/>
  <c r="E104" i="10"/>
  <c r="I104" i="10" s="1"/>
  <c r="F103" i="10"/>
  <c r="E103" i="10"/>
  <c r="I103" i="10" s="1"/>
  <c r="F102" i="10"/>
  <c r="E102" i="10"/>
  <c r="I102" i="10" s="1"/>
  <c r="F101" i="10"/>
  <c r="E101" i="10"/>
  <c r="I101" i="10" s="1"/>
  <c r="F100" i="10"/>
  <c r="E100" i="10"/>
  <c r="I100" i="10" s="1"/>
  <c r="F99" i="10"/>
  <c r="E99" i="10"/>
  <c r="I99" i="10" s="1"/>
  <c r="F98" i="10"/>
  <c r="E98" i="10"/>
  <c r="I98" i="10" s="1"/>
  <c r="F97" i="10"/>
  <c r="E97" i="10"/>
  <c r="I97" i="10" s="1"/>
  <c r="F96" i="10"/>
  <c r="E96" i="10"/>
  <c r="I96" i="10" s="1"/>
  <c r="I95" i="10"/>
  <c r="F95" i="10"/>
  <c r="E95" i="10"/>
  <c r="F94" i="10"/>
  <c r="E94" i="10"/>
  <c r="I94" i="10" s="1"/>
  <c r="F93" i="10"/>
  <c r="E93" i="10"/>
  <c r="I93" i="10" s="1"/>
  <c r="I92" i="10"/>
  <c r="F92" i="10"/>
  <c r="E92" i="10"/>
  <c r="F91" i="10"/>
  <c r="E91" i="10"/>
  <c r="I91" i="10" s="1"/>
  <c r="F90" i="10"/>
  <c r="E90" i="10"/>
  <c r="I90" i="10" s="1"/>
  <c r="F89" i="10"/>
  <c r="E89" i="10"/>
  <c r="I89" i="10" s="1"/>
  <c r="F88" i="10"/>
  <c r="E88" i="10"/>
  <c r="I88" i="10" s="1"/>
  <c r="F87" i="10"/>
  <c r="E87" i="10"/>
  <c r="I87" i="10" s="1"/>
  <c r="F86" i="10"/>
  <c r="E86" i="10"/>
  <c r="I86" i="10" s="1"/>
  <c r="F85" i="10"/>
  <c r="E85" i="10"/>
  <c r="I85" i="10" s="1"/>
  <c r="F84" i="10"/>
  <c r="E84" i="10"/>
  <c r="I84" i="10" s="1"/>
  <c r="F83" i="10"/>
  <c r="E83" i="10"/>
  <c r="I83" i="10" s="1"/>
  <c r="F82" i="10"/>
  <c r="E82" i="10"/>
  <c r="I82" i="10" s="1"/>
  <c r="F81" i="10"/>
  <c r="E81" i="10"/>
  <c r="I81" i="10" s="1"/>
  <c r="F80" i="10"/>
  <c r="E80" i="10"/>
  <c r="I80" i="10" s="1"/>
  <c r="I79" i="10"/>
  <c r="F79" i="10"/>
  <c r="E79" i="10"/>
  <c r="F78" i="10"/>
  <c r="E78" i="10"/>
  <c r="I78" i="10" s="1"/>
  <c r="F77" i="10"/>
  <c r="E77" i="10"/>
  <c r="I77" i="10" s="1"/>
  <c r="I76" i="10"/>
  <c r="F76" i="10"/>
  <c r="E76" i="10"/>
  <c r="F75" i="10"/>
  <c r="E75" i="10"/>
  <c r="I75" i="10" s="1"/>
  <c r="I74" i="10"/>
  <c r="F74" i="10"/>
  <c r="E74" i="10"/>
  <c r="F73" i="10"/>
  <c r="E73" i="10"/>
  <c r="I73" i="10" s="1"/>
  <c r="F72" i="10"/>
  <c r="E72" i="10"/>
  <c r="I72" i="10" s="1"/>
  <c r="I71" i="10"/>
  <c r="F71" i="10"/>
  <c r="E71" i="10"/>
  <c r="F70" i="10"/>
  <c r="E70" i="10"/>
  <c r="I70" i="10" s="1"/>
  <c r="F69" i="10"/>
  <c r="E69" i="10"/>
  <c r="I69" i="10" s="1"/>
  <c r="F68" i="10"/>
  <c r="E68" i="10"/>
  <c r="I68" i="10" s="1"/>
  <c r="F67" i="10"/>
  <c r="E67" i="10"/>
  <c r="I67" i="10" s="1"/>
  <c r="F66" i="10"/>
  <c r="E66" i="10"/>
  <c r="I66" i="10" s="1"/>
  <c r="F65" i="10"/>
  <c r="E65" i="10"/>
  <c r="I65" i="10" s="1"/>
  <c r="F64" i="10"/>
  <c r="E64" i="10"/>
  <c r="I64" i="10" s="1"/>
  <c r="F63" i="10"/>
  <c r="E63" i="10"/>
  <c r="I63" i="10" s="1"/>
  <c r="F62" i="10"/>
  <c r="E62" i="10"/>
  <c r="I62" i="10" s="1"/>
  <c r="F61" i="10"/>
  <c r="E61" i="10"/>
  <c r="I61" i="10" s="1"/>
  <c r="I60" i="10"/>
  <c r="F60" i="10"/>
  <c r="E60" i="10"/>
  <c r="F59" i="10"/>
  <c r="E59" i="10"/>
  <c r="I59" i="10" s="1"/>
  <c r="F58" i="10"/>
  <c r="E58" i="10"/>
  <c r="I58" i="10" s="1"/>
  <c r="F57" i="10"/>
  <c r="E57" i="10"/>
  <c r="I57" i="10" s="1"/>
  <c r="M14" i="10" s="1"/>
  <c r="F56" i="10"/>
  <c r="E56" i="10"/>
  <c r="I56" i="10" s="1"/>
  <c r="I55" i="10"/>
  <c r="F55" i="10"/>
  <c r="E55" i="10"/>
  <c r="F54" i="10"/>
  <c r="E54" i="10"/>
  <c r="I54" i="10" s="1"/>
  <c r="F53" i="10"/>
  <c r="E53" i="10"/>
  <c r="I53" i="10" s="1"/>
  <c r="F52" i="10"/>
  <c r="E52" i="10"/>
  <c r="I52" i="10" s="1"/>
  <c r="F51" i="10"/>
  <c r="E51" i="10"/>
  <c r="I51" i="10" s="1"/>
  <c r="F50" i="10"/>
  <c r="E50" i="10"/>
  <c r="I50" i="10" s="1"/>
  <c r="F49" i="10"/>
  <c r="E49" i="10"/>
  <c r="I49" i="10" s="1"/>
  <c r="F48" i="10"/>
  <c r="E48" i="10"/>
  <c r="I48" i="10" s="1"/>
  <c r="F47" i="10"/>
  <c r="E47" i="10"/>
  <c r="I47" i="10" s="1"/>
  <c r="F46" i="10"/>
  <c r="E46" i="10"/>
  <c r="I46" i="10" s="1"/>
  <c r="F45" i="10"/>
  <c r="E45" i="10"/>
  <c r="I45" i="10" s="1"/>
  <c r="F44" i="10"/>
  <c r="E44" i="10"/>
  <c r="I44" i="10" s="1"/>
  <c r="F43" i="10"/>
  <c r="E43" i="10"/>
  <c r="I43" i="10" s="1"/>
  <c r="F42" i="10"/>
  <c r="E42" i="10"/>
  <c r="I42" i="10" s="1"/>
  <c r="F41" i="10"/>
  <c r="E41" i="10"/>
  <c r="I41" i="10" s="1"/>
  <c r="F40" i="10"/>
  <c r="E40" i="10"/>
  <c r="I40" i="10" s="1"/>
  <c r="I39" i="10"/>
  <c r="F39" i="10"/>
  <c r="E39" i="10"/>
  <c r="F38" i="10"/>
  <c r="E38" i="10"/>
  <c r="I38" i="10" s="1"/>
  <c r="F37" i="10"/>
  <c r="E37" i="10"/>
  <c r="I37" i="10" s="1"/>
  <c r="F36" i="10"/>
  <c r="E36" i="10"/>
  <c r="I36" i="10" s="1"/>
  <c r="F35" i="10"/>
  <c r="E35" i="10"/>
  <c r="I35" i="10" s="1"/>
  <c r="F34" i="10"/>
  <c r="E34" i="10"/>
  <c r="I34" i="10" s="1"/>
  <c r="F33" i="10"/>
  <c r="E33" i="10"/>
  <c r="I33" i="10" s="1"/>
  <c r="F32" i="10"/>
  <c r="E32" i="10"/>
  <c r="I32" i="10" s="1"/>
  <c r="F31" i="10"/>
  <c r="E31" i="10"/>
  <c r="I31" i="10" s="1"/>
  <c r="F30" i="10"/>
  <c r="E30" i="10"/>
  <c r="I30" i="10" s="1"/>
  <c r="F29" i="10"/>
  <c r="E29" i="10"/>
  <c r="I29" i="10" s="1"/>
  <c r="F28" i="10"/>
  <c r="E28" i="10"/>
  <c r="I28" i="10" s="1"/>
  <c r="F27" i="10"/>
  <c r="E27" i="10"/>
  <c r="I27" i="10" s="1"/>
  <c r="F26" i="10"/>
  <c r="E26" i="10"/>
  <c r="I26" i="10" s="1"/>
  <c r="F25" i="10"/>
  <c r="E25" i="10"/>
  <c r="I25" i="10" s="1"/>
  <c r="F24" i="10"/>
  <c r="E24" i="10"/>
  <c r="I24" i="10" s="1"/>
  <c r="L14" i="10" s="1"/>
  <c r="F23" i="10"/>
  <c r="E23" i="10"/>
  <c r="I23" i="10" s="1"/>
  <c r="F22" i="10"/>
  <c r="E22" i="10"/>
  <c r="I22" i="10" s="1"/>
  <c r="I21" i="10"/>
  <c r="F21" i="10"/>
  <c r="E21" i="10"/>
  <c r="F20" i="10"/>
  <c r="E20" i="10"/>
  <c r="I20" i="10" s="1"/>
  <c r="F19" i="10"/>
  <c r="E19" i="10"/>
  <c r="I19" i="10" s="1"/>
  <c r="F18" i="10"/>
  <c r="E18" i="10"/>
  <c r="I18" i="10" s="1"/>
  <c r="F17" i="10"/>
  <c r="E17" i="10"/>
  <c r="I17" i="10" s="1"/>
  <c r="F16" i="10"/>
  <c r="E16" i="10"/>
  <c r="I16" i="10" s="1"/>
  <c r="F15" i="10"/>
  <c r="E15" i="10"/>
  <c r="I15" i="10" s="1"/>
  <c r="F14" i="10"/>
  <c r="E14" i="10"/>
  <c r="I14" i="10" s="1"/>
  <c r="P13" i="10"/>
  <c r="O13" i="10"/>
  <c r="F13" i="10"/>
  <c r="E13" i="10"/>
  <c r="I13" i="10" s="1"/>
  <c r="F12" i="10"/>
  <c r="E12" i="10"/>
  <c r="I12" i="10" s="1"/>
  <c r="I11" i="10"/>
  <c r="F11" i="10"/>
  <c r="E11" i="10"/>
  <c r="F10" i="10"/>
  <c r="E10" i="10"/>
  <c r="H222" i="10" l="1"/>
  <c r="H10" i="10"/>
  <c r="N13" i="10"/>
  <c r="M13" i="10"/>
  <c r="L13" i="10"/>
  <c r="G24" i="10"/>
  <c r="I10" i="10"/>
  <c r="G10" i="10"/>
  <c r="H301" i="10"/>
  <c r="H24" i="10"/>
  <c r="G222" i="10"/>
  <c r="G301" i="10"/>
  <c r="F309" i="9" l="1"/>
  <c r="E309" i="9"/>
  <c r="I309" i="9" s="1"/>
  <c r="F308" i="9"/>
  <c r="E308" i="9"/>
  <c r="I308" i="9" s="1"/>
  <c r="F307" i="9"/>
  <c r="E307" i="9"/>
  <c r="I307" i="9" s="1"/>
  <c r="F306" i="9"/>
  <c r="E306" i="9"/>
  <c r="I306" i="9" s="1"/>
  <c r="F305" i="9"/>
  <c r="E305" i="9"/>
  <c r="I305" i="9" s="1"/>
  <c r="F304" i="9"/>
  <c r="E304" i="9"/>
  <c r="I304" i="9" s="1"/>
  <c r="F303" i="9"/>
  <c r="E303" i="9"/>
  <c r="I303" i="9" s="1"/>
  <c r="F302" i="9"/>
  <c r="E302" i="9"/>
  <c r="I302" i="9" s="1"/>
  <c r="F301" i="9"/>
  <c r="E301" i="9"/>
  <c r="I301" i="9" s="1"/>
  <c r="F300" i="9"/>
  <c r="E300" i="9"/>
  <c r="I300" i="9" s="1"/>
  <c r="I299" i="9"/>
  <c r="F299" i="9"/>
  <c r="H286" i="9" s="1"/>
  <c r="E299" i="9"/>
  <c r="F298" i="9"/>
  <c r="E298" i="9"/>
  <c r="I298" i="9" s="1"/>
  <c r="F297" i="9"/>
  <c r="E297" i="9"/>
  <c r="I297" i="9" s="1"/>
  <c r="F296" i="9"/>
  <c r="E296" i="9"/>
  <c r="I296" i="9" s="1"/>
  <c r="F295" i="9"/>
  <c r="E295" i="9"/>
  <c r="I295" i="9" s="1"/>
  <c r="F294" i="9"/>
  <c r="E294" i="9"/>
  <c r="F293" i="9"/>
  <c r="E293" i="9"/>
  <c r="I293" i="9" s="1"/>
  <c r="F292" i="9"/>
  <c r="E292" i="9"/>
  <c r="I292" i="9" s="1"/>
  <c r="F291" i="9"/>
  <c r="E291" i="9"/>
  <c r="I291" i="9" s="1"/>
  <c r="F290" i="9"/>
  <c r="E290" i="9"/>
  <c r="I290" i="9" s="1"/>
  <c r="F289" i="9"/>
  <c r="E289" i="9"/>
  <c r="I289" i="9" s="1"/>
  <c r="I288" i="9"/>
  <c r="F288" i="9"/>
  <c r="E288" i="9"/>
  <c r="F287" i="9"/>
  <c r="E287" i="9"/>
  <c r="I287" i="9" s="1"/>
  <c r="F286" i="9"/>
  <c r="E286" i="9"/>
  <c r="I286" i="9" s="1"/>
  <c r="F285" i="9"/>
  <c r="E285" i="9"/>
  <c r="I285" i="9" s="1"/>
  <c r="F284" i="9"/>
  <c r="E284" i="9"/>
  <c r="I284" i="9" s="1"/>
  <c r="F283" i="9"/>
  <c r="E283" i="9"/>
  <c r="I283" i="9" s="1"/>
  <c r="F282" i="9"/>
  <c r="E282" i="9"/>
  <c r="I282" i="9" s="1"/>
  <c r="F281" i="9"/>
  <c r="E281" i="9"/>
  <c r="I281" i="9" s="1"/>
  <c r="F280" i="9"/>
  <c r="E280" i="9"/>
  <c r="I280" i="9" s="1"/>
  <c r="F279" i="9"/>
  <c r="E279" i="9"/>
  <c r="I279" i="9" s="1"/>
  <c r="I278" i="9"/>
  <c r="F278" i="9"/>
  <c r="E278" i="9"/>
  <c r="F277" i="9"/>
  <c r="E277" i="9"/>
  <c r="I277" i="9" s="1"/>
  <c r="F276" i="9"/>
  <c r="E276" i="9"/>
  <c r="I276" i="9" s="1"/>
  <c r="F275" i="9"/>
  <c r="E275" i="9"/>
  <c r="I275" i="9" s="1"/>
  <c r="F274" i="9"/>
  <c r="E274" i="9"/>
  <c r="I274" i="9" s="1"/>
  <c r="F273" i="9"/>
  <c r="E273" i="9"/>
  <c r="I273" i="9" s="1"/>
  <c r="F272" i="9"/>
  <c r="E272" i="9"/>
  <c r="I272" i="9" s="1"/>
  <c r="F271" i="9"/>
  <c r="E271" i="9"/>
  <c r="I271" i="9" s="1"/>
  <c r="F270" i="9"/>
  <c r="E270" i="9"/>
  <c r="I270" i="9" s="1"/>
  <c r="F269" i="9"/>
  <c r="E269" i="9"/>
  <c r="I269" i="9" s="1"/>
  <c r="F268" i="9"/>
  <c r="E268" i="9"/>
  <c r="I268" i="9" s="1"/>
  <c r="F267" i="9"/>
  <c r="E267" i="9"/>
  <c r="I267" i="9" s="1"/>
  <c r="F266" i="9"/>
  <c r="E266" i="9"/>
  <c r="I266" i="9" s="1"/>
  <c r="F265" i="9"/>
  <c r="E265" i="9"/>
  <c r="I265" i="9" s="1"/>
  <c r="F264" i="9"/>
  <c r="E264" i="9"/>
  <c r="I264" i="9" s="1"/>
  <c r="F263" i="9"/>
  <c r="E263" i="9"/>
  <c r="I263" i="9" s="1"/>
  <c r="F262" i="9"/>
  <c r="E262" i="9"/>
  <c r="I262" i="9" s="1"/>
  <c r="F261" i="9"/>
  <c r="E261" i="9"/>
  <c r="I261" i="9" s="1"/>
  <c r="O14" i="9" s="1"/>
  <c r="F260" i="9"/>
  <c r="E260" i="9"/>
  <c r="I260" i="9" s="1"/>
  <c r="F259" i="9"/>
  <c r="E259" i="9"/>
  <c r="I259" i="9" s="1"/>
  <c r="F258" i="9"/>
  <c r="E258" i="9"/>
  <c r="I258" i="9" s="1"/>
  <c r="I257" i="9"/>
  <c r="F257" i="9"/>
  <c r="E257" i="9"/>
  <c r="F256" i="9"/>
  <c r="E256" i="9"/>
  <c r="I256" i="9" s="1"/>
  <c r="F255" i="9"/>
  <c r="E255" i="9"/>
  <c r="I255" i="9" s="1"/>
  <c r="F254" i="9"/>
  <c r="E254" i="9"/>
  <c r="I254" i="9" s="1"/>
  <c r="F253" i="9"/>
  <c r="E253" i="9"/>
  <c r="I253" i="9" s="1"/>
  <c r="F252" i="9"/>
  <c r="E252" i="9"/>
  <c r="I252" i="9" s="1"/>
  <c r="F251" i="9"/>
  <c r="E251" i="9"/>
  <c r="I251" i="9" s="1"/>
  <c r="F250" i="9"/>
  <c r="E250" i="9"/>
  <c r="I250" i="9" s="1"/>
  <c r="F249" i="9"/>
  <c r="E249" i="9"/>
  <c r="I249" i="9" s="1"/>
  <c r="F248" i="9"/>
  <c r="E248" i="9"/>
  <c r="I248" i="9" s="1"/>
  <c r="F247" i="9"/>
  <c r="E247" i="9"/>
  <c r="I247" i="9" s="1"/>
  <c r="I246" i="9"/>
  <c r="F246" i="9"/>
  <c r="E246" i="9"/>
  <c r="F245" i="9"/>
  <c r="E245" i="9"/>
  <c r="I245" i="9" s="1"/>
  <c r="F244" i="9"/>
  <c r="E244" i="9"/>
  <c r="I244" i="9" s="1"/>
  <c r="F243" i="9"/>
  <c r="E243" i="9"/>
  <c r="I243" i="9" s="1"/>
  <c r="F242" i="9"/>
  <c r="E242" i="9"/>
  <c r="I242" i="9" s="1"/>
  <c r="I241" i="9"/>
  <c r="F241" i="9"/>
  <c r="E241" i="9"/>
  <c r="F240" i="9"/>
  <c r="E240" i="9"/>
  <c r="I240" i="9" s="1"/>
  <c r="F239" i="9"/>
  <c r="E239" i="9"/>
  <c r="I239" i="9" s="1"/>
  <c r="F238" i="9"/>
  <c r="E238" i="9"/>
  <c r="I238" i="9" s="1"/>
  <c r="F237" i="9"/>
  <c r="E237" i="9"/>
  <c r="I237" i="9" s="1"/>
  <c r="F236" i="9"/>
  <c r="E236" i="9"/>
  <c r="I236" i="9" s="1"/>
  <c r="F235" i="9"/>
  <c r="E235" i="9"/>
  <c r="I235" i="9" s="1"/>
  <c r="F234" i="9"/>
  <c r="E234" i="9"/>
  <c r="I234" i="9" s="1"/>
  <c r="F233" i="9"/>
  <c r="E233" i="9"/>
  <c r="I233" i="9" s="1"/>
  <c r="F232" i="9"/>
  <c r="E232" i="9"/>
  <c r="I232" i="9" s="1"/>
  <c r="F231" i="9"/>
  <c r="E231" i="9"/>
  <c r="I231" i="9" s="1"/>
  <c r="F230" i="9"/>
  <c r="E230" i="9"/>
  <c r="I230" i="9" s="1"/>
  <c r="F229" i="9"/>
  <c r="E229" i="9"/>
  <c r="I229" i="9" s="1"/>
  <c r="F228" i="9"/>
  <c r="E228" i="9"/>
  <c r="I228" i="9" s="1"/>
  <c r="I227" i="9"/>
  <c r="F227" i="9"/>
  <c r="E227" i="9"/>
  <c r="F226" i="9"/>
  <c r="E226" i="9"/>
  <c r="I226" i="9" s="1"/>
  <c r="I225" i="9"/>
  <c r="F225" i="9"/>
  <c r="E225" i="9"/>
  <c r="F224" i="9"/>
  <c r="E224" i="9"/>
  <c r="I224" i="9" s="1"/>
  <c r="F223" i="9"/>
  <c r="E223" i="9"/>
  <c r="I223" i="9" s="1"/>
  <c r="I222" i="9"/>
  <c r="F222" i="9"/>
  <c r="E222" i="9"/>
  <c r="F221" i="9"/>
  <c r="E221" i="9"/>
  <c r="I221" i="9" s="1"/>
  <c r="F220" i="9"/>
  <c r="E220" i="9"/>
  <c r="I220" i="9" s="1"/>
  <c r="F219" i="9"/>
  <c r="E219" i="9"/>
  <c r="I219" i="9" s="1"/>
  <c r="F218" i="9"/>
  <c r="E218" i="9"/>
  <c r="I218" i="9" s="1"/>
  <c r="I217" i="9"/>
  <c r="F217" i="9"/>
  <c r="E217" i="9"/>
  <c r="F216" i="9"/>
  <c r="E216" i="9"/>
  <c r="I216" i="9" s="1"/>
  <c r="F215" i="9"/>
  <c r="E215" i="9"/>
  <c r="I215" i="9" s="1"/>
  <c r="F214" i="9"/>
  <c r="E214" i="9"/>
  <c r="I214" i="9" s="1"/>
  <c r="F213" i="9"/>
  <c r="E213" i="9"/>
  <c r="I213" i="9" s="1"/>
  <c r="F212" i="9"/>
  <c r="E212" i="9"/>
  <c r="I212" i="9" s="1"/>
  <c r="F211" i="9"/>
  <c r="E211" i="9"/>
  <c r="I211" i="9" s="1"/>
  <c r="F210" i="9"/>
  <c r="E210" i="9"/>
  <c r="I210" i="9" s="1"/>
  <c r="F209" i="9"/>
  <c r="E209" i="9"/>
  <c r="I209" i="9" s="1"/>
  <c r="F208" i="9"/>
  <c r="E208" i="9"/>
  <c r="I208" i="9" s="1"/>
  <c r="F207" i="9"/>
  <c r="E207" i="9"/>
  <c r="I207" i="9" s="1"/>
  <c r="F206" i="9"/>
  <c r="E206" i="9"/>
  <c r="I206" i="9" s="1"/>
  <c r="F205" i="9"/>
  <c r="E205" i="9"/>
  <c r="I205" i="9" s="1"/>
  <c r="F204" i="9"/>
  <c r="E204" i="9"/>
  <c r="I204" i="9" s="1"/>
  <c r="F203" i="9"/>
  <c r="E203" i="9"/>
  <c r="I203" i="9" s="1"/>
  <c r="F202" i="9"/>
  <c r="E202" i="9"/>
  <c r="I202" i="9" s="1"/>
  <c r="F201" i="9"/>
  <c r="E201" i="9"/>
  <c r="I201" i="9" s="1"/>
  <c r="F200" i="9"/>
  <c r="E200" i="9"/>
  <c r="I200" i="9" s="1"/>
  <c r="F199" i="9"/>
  <c r="E199" i="9"/>
  <c r="I199" i="9" s="1"/>
  <c r="I198" i="9"/>
  <c r="F198" i="9"/>
  <c r="E198" i="9"/>
  <c r="F197" i="9"/>
  <c r="E197" i="9"/>
  <c r="I197" i="9" s="1"/>
  <c r="F196" i="9"/>
  <c r="E196" i="9"/>
  <c r="I196" i="9" s="1"/>
  <c r="I195" i="9"/>
  <c r="F195" i="9"/>
  <c r="E195" i="9"/>
  <c r="F194" i="9"/>
  <c r="E194" i="9"/>
  <c r="I194" i="9" s="1"/>
  <c r="F193" i="9"/>
  <c r="E193" i="9"/>
  <c r="I193" i="9" s="1"/>
  <c r="F192" i="9"/>
  <c r="E192" i="9"/>
  <c r="I192" i="9" s="1"/>
  <c r="F191" i="9"/>
  <c r="E191" i="9"/>
  <c r="I191" i="9" s="1"/>
  <c r="I190" i="9"/>
  <c r="F190" i="9"/>
  <c r="E190" i="9"/>
  <c r="F189" i="9"/>
  <c r="E189" i="9"/>
  <c r="I189" i="9" s="1"/>
  <c r="F188" i="9"/>
  <c r="E188" i="9"/>
  <c r="I188" i="9" s="1"/>
  <c r="F187" i="9"/>
  <c r="E187" i="9"/>
  <c r="I187" i="9" s="1"/>
  <c r="F186" i="9"/>
  <c r="E186" i="9"/>
  <c r="I186" i="9" s="1"/>
  <c r="I185" i="9"/>
  <c r="F185" i="9"/>
  <c r="E185" i="9"/>
  <c r="F184" i="9"/>
  <c r="E184" i="9"/>
  <c r="I184" i="9" s="1"/>
  <c r="F183" i="9"/>
  <c r="E183" i="9"/>
  <c r="I183" i="9" s="1"/>
  <c r="F182" i="9"/>
  <c r="E182" i="9"/>
  <c r="I182" i="9" s="1"/>
  <c r="F181" i="9"/>
  <c r="E181" i="9"/>
  <c r="I181" i="9" s="1"/>
  <c r="F180" i="9"/>
  <c r="E180" i="9"/>
  <c r="I180" i="9" s="1"/>
  <c r="F179" i="9"/>
  <c r="E179" i="9"/>
  <c r="I179" i="9" s="1"/>
  <c r="F178" i="9"/>
  <c r="E178" i="9"/>
  <c r="I178" i="9" s="1"/>
  <c r="F177" i="9"/>
  <c r="E177" i="9"/>
  <c r="I177" i="9" s="1"/>
  <c r="F176" i="9"/>
  <c r="E176" i="9"/>
  <c r="I176" i="9" s="1"/>
  <c r="F175" i="9"/>
  <c r="E175" i="9"/>
  <c r="I175" i="9" s="1"/>
  <c r="I174" i="9"/>
  <c r="F174" i="9"/>
  <c r="E174" i="9"/>
  <c r="F173" i="9"/>
  <c r="E173" i="9"/>
  <c r="I173" i="9" s="1"/>
  <c r="F172" i="9"/>
  <c r="E172" i="9"/>
  <c r="I172" i="9" s="1"/>
  <c r="I171" i="9"/>
  <c r="F171" i="9"/>
  <c r="E171" i="9"/>
  <c r="F170" i="9"/>
  <c r="E170" i="9"/>
  <c r="I170" i="9" s="1"/>
  <c r="F169" i="9"/>
  <c r="E169" i="9"/>
  <c r="I169" i="9" s="1"/>
  <c r="F168" i="9"/>
  <c r="E168" i="9"/>
  <c r="I168" i="9" s="1"/>
  <c r="F167" i="9"/>
  <c r="E167" i="9"/>
  <c r="I167" i="9" s="1"/>
  <c r="F166" i="9"/>
  <c r="E166" i="9"/>
  <c r="I166" i="9" s="1"/>
  <c r="F165" i="9"/>
  <c r="E165" i="9"/>
  <c r="I165" i="9" s="1"/>
  <c r="F164" i="9"/>
  <c r="E164" i="9"/>
  <c r="I164" i="9" s="1"/>
  <c r="I163" i="9"/>
  <c r="F163" i="9"/>
  <c r="E163" i="9"/>
  <c r="F162" i="9"/>
  <c r="E162" i="9"/>
  <c r="I162" i="9" s="1"/>
  <c r="I161" i="9"/>
  <c r="F161" i="9"/>
  <c r="E161" i="9"/>
  <c r="F160" i="9"/>
  <c r="E160" i="9"/>
  <c r="I160" i="9" s="1"/>
  <c r="F159" i="9"/>
  <c r="E159" i="9"/>
  <c r="I158" i="9"/>
  <c r="F158" i="9"/>
  <c r="E158" i="9"/>
  <c r="F157" i="9"/>
  <c r="E157" i="9"/>
  <c r="I157" i="9" s="1"/>
  <c r="F156" i="9"/>
  <c r="E156" i="9"/>
  <c r="I156" i="9" s="1"/>
  <c r="F155" i="9"/>
  <c r="E155" i="9"/>
  <c r="I155" i="9" s="1"/>
  <c r="F154" i="9"/>
  <c r="E154" i="9"/>
  <c r="I154" i="9" s="1"/>
  <c r="I153" i="9"/>
  <c r="F153" i="9"/>
  <c r="E153" i="9"/>
  <c r="F152" i="9"/>
  <c r="E152" i="9"/>
  <c r="I152" i="9" s="1"/>
  <c r="F151" i="9"/>
  <c r="E151" i="9"/>
  <c r="I151" i="9" s="1"/>
  <c r="F150" i="9"/>
  <c r="E150" i="9"/>
  <c r="I150" i="9" s="1"/>
  <c r="F149" i="9"/>
  <c r="E149" i="9"/>
  <c r="I149" i="9" s="1"/>
  <c r="F148" i="9"/>
  <c r="E148" i="9"/>
  <c r="I148" i="9" s="1"/>
  <c r="F147" i="9"/>
  <c r="E147" i="9"/>
  <c r="I147" i="9" s="1"/>
  <c r="F146" i="9"/>
  <c r="E146" i="9"/>
  <c r="I146" i="9" s="1"/>
  <c r="F145" i="9"/>
  <c r="E145" i="9"/>
  <c r="I145" i="9" s="1"/>
  <c r="F144" i="9"/>
  <c r="E144" i="9"/>
  <c r="I144" i="9" s="1"/>
  <c r="F143" i="9"/>
  <c r="E143" i="9"/>
  <c r="I143" i="9" s="1"/>
  <c r="F142" i="9"/>
  <c r="E142" i="9"/>
  <c r="I142" i="9" s="1"/>
  <c r="F141" i="9"/>
  <c r="E141" i="9"/>
  <c r="I141" i="9" s="1"/>
  <c r="F140" i="9"/>
  <c r="E140" i="9"/>
  <c r="I140" i="9" s="1"/>
  <c r="F139" i="9"/>
  <c r="E139" i="9"/>
  <c r="I139" i="9" s="1"/>
  <c r="F138" i="9"/>
  <c r="E138" i="9"/>
  <c r="I138" i="9" s="1"/>
  <c r="F137" i="9"/>
  <c r="E137" i="9"/>
  <c r="I137" i="9" s="1"/>
  <c r="F136" i="9"/>
  <c r="E136" i="9"/>
  <c r="I136" i="9" s="1"/>
  <c r="F135" i="9"/>
  <c r="E135" i="9"/>
  <c r="I135" i="9" s="1"/>
  <c r="I134" i="9"/>
  <c r="F134" i="9"/>
  <c r="E134" i="9"/>
  <c r="F133" i="9"/>
  <c r="E133" i="9"/>
  <c r="I133" i="9" s="1"/>
  <c r="F132" i="9"/>
  <c r="E132" i="9"/>
  <c r="I132" i="9" s="1"/>
  <c r="I131" i="9"/>
  <c r="F131" i="9"/>
  <c r="E131" i="9"/>
  <c r="F130" i="9"/>
  <c r="E130" i="9"/>
  <c r="I130" i="9" s="1"/>
  <c r="F129" i="9"/>
  <c r="E129" i="9"/>
  <c r="I129" i="9" s="1"/>
  <c r="F128" i="9"/>
  <c r="E128" i="9"/>
  <c r="I128" i="9" s="1"/>
  <c r="F127" i="9"/>
  <c r="E127" i="9"/>
  <c r="I127" i="9" s="1"/>
  <c r="I126" i="9"/>
  <c r="F126" i="9"/>
  <c r="E126" i="9"/>
  <c r="F125" i="9"/>
  <c r="E125" i="9"/>
  <c r="I125" i="9" s="1"/>
  <c r="F124" i="9"/>
  <c r="E124" i="9"/>
  <c r="I124" i="9" s="1"/>
  <c r="F123" i="9"/>
  <c r="E123" i="9"/>
  <c r="I123" i="9" s="1"/>
  <c r="F122" i="9"/>
  <c r="E122" i="9"/>
  <c r="I122" i="9" s="1"/>
  <c r="I121" i="9"/>
  <c r="F121" i="9"/>
  <c r="E121" i="9"/>
  <c r="F120" i="9"/>
  <c r="E120" i="9"/>
  <c r="I120" i="9" s="1"/>
  <c r="F119" i="9"/>
  <c r="E119" i="9"/>
  <c r="I119" i="9" s="1"/>
  <c r="F118" i="9"/>
  <c r="E118" i="9"/>
  <c r="I118" i="9" s="1"/>
  <c r="F117" i="9"/>
  <c r="E117" i="9"/>
  <c r="I117" i="9" s="1"/>
  <c r="F116" i="9"/>
  <c r="E116" i="9"/>
  <c r="I116" i="9" s="1"/>
  <c r="F115" i="9"/>
  <c r="E115" i="9"/>
  <c r="I115" i="9" s="1"/>
  <c r="F114" i="9"/>
  <c r="E114" i="9"/>
  <c r="I114" i="9" s="1"/>
  <c r="F113" i="9"/>
  <c r="E113" i="9"/>
  <c r="I113" i="9" s="1"/>
  <c r="F112" i="9"/>
  <c r="E112" i="9"/>
  <c r="I112" i="9" s="1"/>
  <c r="F111" i="9"/>
  <c r="E111" i="9"/>
  <c r="I111" i="9" s="1"/>
  <c r="F110" i="9"/>
  <c r="E110" i="9"/>
  <c r="I110" i="9" s="1"/>
  <c r="F109" i="9"/>
  <c r="E109" i="9"/>
  <c r="I109" i="9" s="1"/>
  <c r="F108" i="9"/>
  <c r="E108" i="9"/>
  <c r="I108" i="9" s="1"/>
  <c r="I107" i="9"/>
  <c r="F107" i="9"/>
  <c r="E107" i="9"/>
  <c r="F106" i="9"/>
  <c r="E106" i="9"/>
  <c r="I106" i="9" s="1"/>
  <c r="F105" i="9"/>
  <c r="E105" i="9"/>
  <c r="I105" i="9" s="1"/>
  <c r="F104" i="9"/>
  <c r="E104" i="9"/>
  <c r="I104" i="9" s="1"/>
  <c r="F103" i="9"/>
  <c r="E103" i="9"/>
  <c r="I103" i="9" s="1"/>
  <c r="F102" i="9"/>
  <c r="E102" i="9"/>
  <c r="I102" i="9" s="1"/>
  <c r="F101" i="9"/>
  <c r="E101" i="9"/>
  <c r="I101" i="9" s="1"/>
  <c r="F100" i="9"/>
  <c r="E100" i="9"/>
  <c r="I100" i="9" s="1"/>
  <c r="I99" i="9"/>
  <c r="F99" i="9"/>
  <c r="E99" i="9"/>
  <c r="F98" i="9"/>
  <c r="E98" i="9"/>
  <c r="I98" i="9" s="1"/>
  <c r="I97" i="9"/>
  <c r="F97" i="9"/>
  <c r="E97" i="9"/>
  <c r="F96" i="9"/>
  <c r="E96" i="9"/>
  <c r="I96" i="9" s="1"/>
  <c r="F95" i="9"/>
  <c r="E95" i="9"/>
  <c r="I95" i="9" s="1"/>
  <c r="I94" i="9"/>
  <c r="F94" i="9"/>
  <c r="E94" i="9"/>
  <c r="F93" i="9"/>
  <c r="E93" i="9"/>
  <c r="I93" i="9" s="1"/>
  <c r="F92" i="9"/>
  <c r="E92" i="9"/>
  <c r="I92" i="9" s="1"/>
  <c r="F91" i="9"/>
  <c r="E91" i="9"/>
  <c r="I91" i="9" s="1"/>
  <c r="F90" i="9"/>
  <c r="E90" i="9"/>
  <c r="I90" i="9" s="1"/>
  <c r="I89" i="9"/>
  <c r="F89" i="9"/>
  <c r="E89" i="9"/>
  <c r="F88" i="9"/>
  <c r="E88" i="9"/>
  <c r="I88" i="9" s="1"/>
  <c r="F87" i="9"/>
  <c r="E87" i="9"/>
  <c r="I87" i="9" s="1"/>
  <c r="F86" i="9"/>
  <c r="E86" i="9"/>
  <c r="I86" i="9" s="1"/>
  <c r="F85" i="9"/>
  <c r="E85" i="9"/>
  <c r="I85" i="9" s="1"/>
  <c r="F84" i="9"/>
  <c r="E84" i="9"/>
  <c r="I84" i="9" s="1"/>
  <c r="F83" i="9"/>
  <c r="E83" i="9"/>
  <c r="I83" i="9" s="1"/>
  <c r="F82" i="9"/>
  <c r="E82" i="9"/>
  <c r="I82" i="9" s="1"/>
  <c r="F81" i="9"/>
  <c r="E81" i="9"/>
  <c r="I81" i="9" s="1"/>
  <c r="F80" i="9"/>
  <c r="E80" i="9"/>
  <c r="I80" i="9" s="1"/>
  <c r="F79" i="9"/>
  <c r="E79" i="9"/>
  <c r="I79" i="9" s="1"/>
  <c r="F78" i="9"/>
  <c r="E78" i="9"/>
  <c r="I78" i="9" s="1"/>
  <c r="F77" i="9"/>
  <c r="E77" i="9"/>
  <c r="I77" i="9" s="1"/>
  <c r="F76" i="9"/>
  <c r="E76" i="9"/>
  <c r="I76" i="9" s="1"/>
  <c r="F75" i="9"/>
  <c r="E75" i="9"/>
  <c r="I75" i="9" s="1"/>
  <c r="F74" i="9"/>
  <c r="E74" i="9"/>
  <c r="I74" i="9" s="1"/>
  <c r="F73" i="9"/>
  <c r="E73" i="9"/>
  <c r="I73" i="9" s="1"/>
  <c r="F72" i="9"/>
  <c r="E72" i="9"/>
  <c r="I72" i="9" s="1"/>
  <c r="F71" i="9"/>
  <c r="E71" i="9"/>
  <c r="I71" i="9" s="1"/>
  <c r="I70" i="9"/>
  <c r="F70" i="9"/>
  <c r="E70" i="9"/>
  <c r="F69" i="9"/>
  <c r="E69" i="9"/>
  <c r="I69" i="9" s="1"/>
  <c r="F68" i="9"/>
  <c r="E68" i="9"/>
  <c r="I68" i="9" s="1"/>
  <c r="I67" i="9"/>
  <c r="F67" i="9"/>
  <c r="E67" i="9"/>
  <c r="F66" i="9"/>
  <c r="E66" i="9"/>
  <c r="I66" i="9" s="1"/>
  <c r="F65" i="9"/>
  <c r="E65" i="9"/>
  <c r="I65" i="9" s="1"/>
  <c r="F64" i="9"/>
  <c r="E64" i="9"/>
  <c r="I64" i="9" s="1"/>
  <c r="F63" i="9"/>
  <c r="E63" i="9"/>
  <c r="I63" i="9" s="1"/>
  <c r="I62" i="9"/>
  <c r="F62" i="9"/>
  <c r="E62" i="9"/>
  <c r="F61" i="9"/>
  <c r="E61" i="9"/>
  <c r="I61" i="9" s="1"/>
  <c r="F60" i="9"/>
  <c r="E60" i="9"/>
  <c r="I60" i="9" s="1"/>
  <c r="F59" i="9"/>
  <c r="E59" i="9"/>
  <c r="I59" i="9" s="1"/>
  <c r="F58" i="9"/>
  <c r="E58" i="9"/>
  <c r="I58" i="9" s="1"/>
  <c r="I57" i="9"/>
  <c r="M14" i="9" s="1"/>
  <c r="F57" i="9"/>
  <c r="E57" i="9"/>
  <c r="F56" i="9"/>
  <c r="E56" i="9"/>
  <c r="I56" i="9" s="1"/>
  <c r="F55" i="9"/>
  <c r="E55" i="9"/>
  <c r="I55" i="9" s="1"/>
  <c r="F54" i="9"/>
  <c r="E54" i="9"/>
  <c r="I54" i="9" s="1"/>
  <c r="F53" i="9"/>
  <c r="E53" i="9"/>
  <c r="I53" i="9" s="1"/>
  <c r="F52" i="9"/>
  <c r="E52" i="9"/>
  <c r="I52" i="9" s="1"/>
  <c r="F51" i="9"/>
  <c r="E51" i="9"/>
  <c r="I51" i="9" s="1"/>
  <c r="F50" i="9"/>
  <c r="E50" i="9"/>
  <c r="I50" i="9" s="1"/>
  <c r="F49" i="9"/>
  <c r="E49" i="9"/>
  <c r="I49" i="9" s="1"/>
  <c r="F48" i="9"/>
  <c r="E48" i="9"/>
  <c r="I48" i="9" s="1"/>
  <c r="F47" i="9"/>
  <c r="E47" i="9"/>
  <c r="I47" i="9" s="1"/>
  <c r="F46" i="9"/>
  <c r="E46" i="9"/>
  <c r="I46" i="9" s="1"/>
  <c r="F45" i="9"/>
  <c r="E45" i="9"/>
  <c r="I45" i="9" s="1"/>
  <c r="F44" i="9"/>
  <c r="E44" i="9"/>
  <c r="I44" i="9" s="1"/>
  <c r="I43" i="9"/>
  <c r="F43" i="9"/>
  <c r="E43" i="9"/>
  <c r="F42" i="9"/>
  <c r="E42" i="9"/>
  <c r="I42" i="9" s="1"/>
  <c r="F41" i="9"/>
  <c r="E41" i="9"/>
  <c r="I41" i="9" s="1"/>
  <c r="F40" i="9"/>
  <c r="E40" i="9"/>
  <c r="I40" i="9" s="1"/>
  <c r="F39" i="9"/>
  <c r="E39" i="9"/>
  <c r="I39" i="9" s="1"/>
  <c r="F38" i="9"/>
  <c r="E38" i="9"/>
  <c r="I38" i="9" s="1"/>
  <c r="F37" i="9"/>
  <c r="E37" i="9"/>
  <c r="I37" i="9" s="1"/>
  <c r="F36" i="9"/>
  <c r="E36" i="9"/>
  <c r="I36" i="9" s="1"/>
  <c r="I35" i="9"/>
  <c r="F35" i="9"/>
  <c r="E35" i="9"/>
  <c r="F34" i="9"/>
  <c r="E34" i="9"/>
  <c r="I34" i="9" s="1"/>
  <c r="I33" i="9"/>
  <c r="F33" i="9"/>
  <c r="E33" i="9"/>
  <c r="F32" i="9"/>
  <c r="E32" i="9"/>
  <c r="I32" i="9" s="1"/>
  <c r="F31" i="9"/>
  <c r="E31" i="9"/>
  <c r="I31" i="9" s="1"/>
  <c r="I30" i="9"/>
  <c r="F30" i="9"/>
  <c r="E30" i="9"/>
  <c r="F29" i="9"/>
  <c r="E29" i="9"/>
  <c r="I29" i="9" s="1"/>
  <c r="F28" i="9"/>
  <c r="E28" i="9"/>
  <c r="I28" i="9" s="1"/>
  <c r="F27" i="9"/>
  <c r="E27" i="9"/>
  <c r="I27" i="9" s="1"/>
  <c r="F26" i="9"/>
  <c r="E26" i="9"/>
  <c r="I26" i="9" s="1"/>
  <c r="F25" i="9"/>
  <c r="E25" i="9"/>
  <c r="I25" i="9" s="1"/>
  <c r="F24" i="9"/>
  <c r="E24" i="9"/>
  <c r="I24" i="9" s="1"/>
  <c r="L14" i="9" s="1"/>
  <c r="F23" i="9"/>
  <c r="E23" i="9"/>
  <c r="I23" i="9" s="1"/>
  <c r="F22" i="9"/>
  <c r="E22" i="9"/>
  <c r="I22" i="9" s="1"/>
  <c r="F21" i="9"/>
  <c r="E21" i="9"/>
  <c r="I21" i="9" s="1"/>
  <c r="I20" i="9"/>
  <c r="F20" i="9"/>
  <c r="E20" i="9"/>
  <c r="F19" i="9"/>
  <c r="E19" i="9"/>
  <c r="I19" i="9" s="1"/>
  <c r="F18" i="9"/>
  <c r="E18" i="9"/>
  <c r="I18" i="9" s="1"/>
  <c r="I17" i="9"/>
  <c r="F17" i="9"/>
  <c r="E17" i="9"/>
  <c r="F16" i="9"/>
  <c r="E16" i="9"/>
  <c r="I16" i="9" s="1"/>
  <c r="F15" i="9"/>
  <c r="E15" i="9"/>
  <c r="I15" i="9" s="1"/>
  <c r="I14" i="9"/>
  <c r="F14" i="9"/>
  <c r="E14" i="9"/>
  <c r="M13" i="9"/>
  <c r="F13" i="9"/>
  <c r="E13" i="9"/>
  <c r="I13" i="9" s="1"/>
  <c r="F12" i="9"/>
  <c r="E12" i="9"/>
  <c r="I12" i="9" s="1"/>
  <c r="F11" i="9"/>
  <c r="E11" i="9"/>
  <c r="I11" i="9" s="1"/>
  <c r="I10" i="9"/>
  <c r="F10" i="9"/>
  <c r="E10" i="9"/>
  <c r="H28" i="9" l="1"/>
  <c r="G286" i="9"/>
  <c r="G28" i="9"/>
  <c r="H10" i="9"/>
  <c r="I294" i="9"/>
  <c r="P14" i="9" s="1"/>
  <c r="P13" i="9"/>
  <c r="I159" i="9"/>
  <c r="N14" i="9" s="1"/>
  <c r="N13" i="9"/>
  <c r="G10" i="9"/>
  <c r="L13" i="9"/>
  <c r="O13" i="9"/>
  <c r="F309" i="8" l="1"/>
  <c r="E309" i="8"/>
  <c r="I309" i="8" s="1"/>
  <c r="F308" i="8"/>
  <c r="E308" i="8"/>
  <c r="I308" i="8" s="1"/>
  <c r="F307" i="8"/>
  <c r="E307" i="8"/>
  <c r="I307" i="8" s="1"/>
  <c r="F306" i="8"/>
  <c r="E306" i="8"/>
  <c r="I306" i="8" s="1"/>
  <c r="F305" i="8"/>
  <c r="E305" i="8"/>
  <c r="I305" i="8" s="1"/>
  <c r="F304" i="8"/>
  <c r="E304" i="8"/>
  <c r="I304" i="8" s="1"/>
  <c r="F303" i="8"/>
  <c r="E303" i="8"/>
  <c r="I303" i="8" s="1"/>
  <c r="F302" i="8"/>
  <c r="E302" i="8"/>
  <c r="I302" i="8" s="1"/>
  <c r="F301" i="8"/>
  <c r="E301" i="8"/>
  <c r="I301" i="8" s="1"/>
  <c r="F300" i="8"/>
  <c r="E300" i="8"/>
  <c r="I300" i="8" s="1"/>
  <c r="I299" i="8"/>
  <c r="F299" i="8"/>
  <c r="E299" i="8"/>
  <c r="F298" i="8"/>
  <c r="E298" i="8"/>
  <c r="I298" i="8" s="1"/>
  <c r="F297" i="8"/>
  <c r="E297" i="8"/>
  <c r="I297" i="8" s="1"/>
  <c r="F296" i="8"/>
  <c r="E296" i="8"/>
  <c r="I296" i="8" s="1"/>
  <c r="F295" i="8"/>
  <c r="E295" i="8"/>
  <c r="I295" i="8" s="1"/>
  <c r="F294" i="8"/>
  <c r="E294" i="8"/>
  <c r="F293" i="8"/>
  <c r="E293" i="8"/>
  <c r="I293" i="8" s="1"/>
  <c r="F292" i="8"/>
  <c r="E292" i="8"/>
  <c r="I292" i="8" s="1"/>
  <c r="I291" i="8"/>
  <c r="F291" i="8"/>
  <c r="E291" i="8"/>
  <c r="F290" i="8"/>
  <c r="E290" i="8"/>
  <c r="I290" i="8" s="1"/>
  <c r="F289" i="8"/>
  <c r="E289" i="8"/>
  <c r="I289" i="8" s="1"/>
  <c r="F288" i="8"/>
  <c r="E288" i="8"/>
  <c r="I288" i="8" s="1"/>
  <c r="F287" i="8"/>
  <c r="E287" i="8"/>
  <c r="I287" i="8" s="1"/>
  <c r="F286" i="8"/>
  <c r="E286" i="8"/>
  <c r="I286" i="8" s="1"/>
  <c r="F285" i="8"/>
  <c r="E285" i="8"/>
  <c r="I285" i="8" s="1"/>
  <c r="F284" i="8"/>
  <c r="E284" i="8"/>
  <c r="I284" i="8" s="1"/>
  <c r="F283" i="8"/>
  <c r="E283" i="8"/>
  <c r="I283" i="8" s="1"/>
  <c r="F282" i="8"/>
  <c r="E282" i="8"/>
  <c r="I282" i="8" s="1"/>
  <c r="I281" i="8"/>
  <c r="F281" i="8"/>
  <c r="E281" i="8"/>
  <c r="F280" i="8"/>
  <c r="E280" i="8"/>
  <c r="I280" i="8" s="1"/>
  <c r="F279" i="8"/>
  <c r="E279" i="8"/>
  <c r="I279" i="8" s="1"/>
  <c r="I278" i="8"/>
  <c r="F278" i="8"/>
  <c r="E278" i="8"/>
  <c r="F277" i="8"/>
  <c r="E277" i="8"/>
  <c r="I277" i="8" s="1"/>
  <c r="F276" i="8"/>
  <c r="E276" i="8"/>
  <c r="I276" i="8" s="1"/>
  <c r="F275" i="8"/>
  <c r="E275" i="8"/>
  <c r="I275" i="8" s="1"/>
  <c r="F274" i="8"/>
  <c r="E274" i="8"/>
  <c r="I274" i="8" s="1"/>
  <c r="F273" i="8"/>
  <c r="E273" i="8"/>
  <c r="I273" i="8" s="1"/>
  <c r="F272" i="8"/>
  <c r="E272" i="8"/>
  <c r="I272" i="8" s="1"/>
  <c r="F271" i="8"/>
  <c r="E271" i="8"/>
  <c r="I271" i="8" s="1"/>
  <c r="I270" i="8"/>
  <c r="F270" i="8"/>
  <c r="E270" i="8"/>
  <c r="F269" i="8"/>
  <c r="E269" i="8"/>
  <c r="I269" i="8" s="1"/>
  <c r="F268" i="8"/>
  <c r="E268" i="8"/>
  <c r="I268" i="8" s="1"/>
  <c r="F267" i="8"/>
  <c r="E267" i="8"/>
  <c r="I267" i="8" s="1"/>
  <c r="F266" i="8"/>
  <c r="E266" i="8"/>
  <c r="I266" i="8" s="1"/>
  <c r="F265" i="8"/>
  <c r="E265" i="8"/>
  <c r="I265" i="8" s="1"/>
  <c r="F264" i="8"/>
  <c r="E264" i="8"/>
  <c r="I264" i="8" s="1"/>
  <c r="F263" i="8"/>
  <c r="E263" i="8"/>
  <c r="I263" i="8" s="1"/>
  <c r="F262" i="8"/>
  <c r="E262" i="8"/>
  <c r="I262" i="8" s="1"/>
  <c r="F261" i="8"/>
  <c r="E261" i="8"/>
  <c r="I261" i="8" s="1"/>
  <c r="O14" i="8" s="1"/>
  <c r="F260" i="8"/>
  <c r="E260" i="8"/>
  <c r="I260" i="8" s="1"/>
  <c r="F259" i="8"/>
  <c r="E259" i="8"/>
  <c r="I259" i="8" s="1"/>
  <c r="F258" i="8"/>
  <c r="E258" i="8"/>
  <c r="I258" i="8" s="1"/>
  <c r="F257" i="8"/>
  <c r="E257" i="8"/>
  <c r="I257" i="8" s="1"/>
  <c r="F256" i="8"/>
  <c r="E256" i="8"/>
  <c r="I256" i="8" s="1"/>
  <c r="F255" i="8"/>
  <c r="E255" i="8"/>
  <c r="I255" i="8" s="1"/>
  <c r="F254" i="8"/>
  <c r="E254" i="8"/>
  <c r="I254" i="8" s="1"/>
  <c r="F253" i="8"/>
  <c r="E253" i="8"/>
  <c r="I253" i="8" s="1"/>
  <c r="F252" i="8"/>
  <c r="E252" i="8"/>
  <c r="I252" i="8" s="1"/>
  <c r="F251" i="8"/>
  <c r="E251" i="8"/>
  <c r="I251" i="8" s="1"/>
  <c r="F250" i="8"/>
  <c r="E250" i="8"/>
  <c r="I250" i="8" s="1"/>
  <c r="I249" i="8"/>
  <c r="F249" i="8"/>
  <c r="E249" i="8"/>
  <c r="F248" i="8"/>
  <c r="E248" i="8"/>
  <c r="I248" i="8" s="1"/>
  <c r="F247" i="8"/>
  <c r="E247" i="8"/>
  <c r="I247" i="8" s="1"/>
  <c r="I246" i="8"/>
  <c r="F246" i="8"/>
  <c r="E246" i="8"/>
  <c r="F245" i="8"/>
  <c r="E245" i="8"/>
  <c r="I245" i="8" s="1"/>
  <c r="F244" i="8"/>
  <c r="E244" i="8"/>
  <c r="I244" i="8" s="1"/>
  <c r="F243" i="8"/>
  <c r="E243" i="8"/>
  <c r="I243" i="8" s="1"/>
  <c r="F242" i="8"/>
  <c r="E242" i="8"/>
  <c r="I242" i="8" s="1"/>
  <c r="F241" i="8"/>
  <c r="E241" i="8"/>
  <c r="I241" i="8" s="1"/>
  <c r="F240" i="8"/>
  <c r="E240" i="8"/>
  <c r="I240" i="8" s="1"/>
  <c r="F239" i="8"/>
  <c r="E239" i="8"/>
  <c r="I239" i="8" s="1"/>
  <c r="F238" i="8"/>
  <c r="E238" i="8"/>
  <c r="I238" i="8" s="1"/>
  <c r="F237" i="8"/>
  <c r="E237" i="8"/>
  <c r="I237" i="8" s="1"/>
  <c r="F236" i="8"/>
  <c r="E236" i="8"/>
  <c r="I236" i="8" s="1"/>
  <c r="F235" i="8"/>
  <c r="E235" i="8"/>
  <c r="I235" i="8" s="1"/>
  <c r="F234" i="8"/>
  <c r="E234" i="8"/>
  <c r="I234" i="8" s="1"/>
  <c r="F233" i="8"/>
  <c r="E233" i="8"/>
  <c r="I233" i="8" s="1"/>
  <c r="F232" i="8"/>
  <c r="E232" i="8"/>
  <c r="I232" i="8" s="1"/>
  <c r="F231" i="8"/>
  <c r="E231" i="8"/>
  <c r="I231" i="8" s="1"/>
  <c r="I230" i="8"/>
  <c r="F230" i="8"/>
  <c r="E230" i="8"/>
  <c r="F229" i="8"/>
  <c r="E229" i="8"/>
  <c r="I229" i="8" s="1"/>
  <c r="F228" i="8"/>
  <c r="E228" i="8"/>
  <c r="I228" i="8" s="1"/>
  <c r="F227" i="8"/>
  <c r="E227" i="8"/>
  <c r="I227" i="8" s="1"/>
  <c r="F226" i="8"/>
  <c r="E226" i="8"/>
  <c r="I226" i="8" s="1"/>
  <c r="F225" i="8"/>
  <c r="E225" i="8"/>
  <c r="I225" i="8" s="1"/>
  <c r="F224" i="8"/>
  <c r="E224" i="8"/>
  <c r="I224" i="8" s="1"/>
  <c r="F223" i="8"/>
  <c r="E223" i="8"/>
  <c r="I223" i="8" s="1"/>
  <c r="F222" i="8"/>
  <c r="E222" i="8"/>
  <c r="I222" i="8" s="1"/>
  <c r="F221" i="8"/>
  <c r="E221" i="8"/>
  <c r="I221" i="8" s="1"/>
  <c r="F220" i="8"/>
  <c r="E220" i="8"/>
  <c r="I220" i="8" s="1"/>
  <c r="F219" i="8"/>
  <c r="E219" i="8"/>
  <c r="I219" i="8" s="1"/>
  <c r="F218" i="8"/>
  <c r="E218" i="8"/>
  <c r="I218" i="8" s="1"/>
  <c r="I217" i="8"/>
  <c r="F217" i="8"/>
  <c r="E217" i="8"/>
  <c r="F216" i="8"/>
  <c r="E216" i="8"/>
  <c r="I216" i="8" s="1"/>
  <c r="F215" i="8"/>
  <c r="E215" i="8"/>
  <c r="I215" i="8" s="1"/>
  <c r="I214" i="8"/>
  <c r="F214" i="8"/>
  <c r="E214" i="8"/>
  <c r="F213" i="8"/>
  <c r="E213" i="8"/>
  <c r="I213" i="8" s="1"/>
  <c r="F212" i="8"/>
  <c r="E212" i="8"/>
  <c r="I212" i="8" s="1"/>
  <c r="F211" i="8"/>
  <c r="E211" i="8"/>
  <c r="I211" i="8" s="1"/>
  <c r="F210" i="8"/>
  <c r="E210" i="8"/>
  <c r="I210" i="8" s="1"/>
  <c r="F209" i="8"/>
  <c r="E209" i="8"/>
  <c r="I209" i="8" s="1"/>
  <c r="F208" i="8"/>
  <c r="E208" i="8"/>
  <c r="I208" i="8" s="1"/>
  <c r="F207" i="8"/>
  <c r="E207" i="8"/>
  <c r="I207" i="8" s="1"/>
  <c r="I206" i="8"/>
  <c r="F206" i="8"/>
  <c r="E206" i="8"/>
  <c r="F205" i="8"/>
  <c r="E205" i="8"/>
  <c r="I205" i="8" s="1"/>
  <c r="F204" i="8"/>
  <c r="E204" i="8"/>
  <c r="I204" i="8" s="1"/>
  <c r="F203" i="8"/>
  <c r="E203" i="8"/>
  <c r="I203" i="8" s="1"/>
  <c r="F202" i="8"/>
  <c r="E202" i="8"/>
  <c r="I202" i="8" s="1"/>
  <c r="F201" i="8"/>
  <c r="E201" i="8"/>
  <c r="I201" i="8" s="1"/>
  <c r="F200" i="8"/>
  <c r="E200" i="8"/>
  <c r="I200" i="8" s="1"/>
  <c r="F199" i="8"/>
  <c r="E199" i="8"/>
  <c r="I199" i="8" s="1"/>
  <c r="F198" i="8"/>
  <c r="E198" i="8"/>
  <c r="I198" i="8" s="1"/>
  <c r="F197" i="8"/>
  <c r="E197" i="8"/>
  <c r="I197" i="8" s="1"/>
  <c r="F196" i="8"/>
  <c r="E196" i="8"/>
  <c r="I196" i="8" s="1"/>
  <c r="F195" i="8"/>
  <c r="E195" i="8"/>
  <c r="I195" i="8" s="1"/>
  <c r="F194" i="8"/>
  <c r="E194" i="8"/>
  <c r="I194" i="8" s="1"/>
  <c r="I193" i="8"/>
  <c r="F193" i="8"/>
  <c r="E193" i="8"/>
  <c r="F192" i="8"/>
  <c r="E192" i="8"/>
  <c r="I192" i="8" s="1"/>
  <c r="F191" i="8"/>
  <c r="E191" i="8"/>
  <c r="I191" i="8" s="1"/>
  <c r="F190" i="8"/>
  <c r="E190" i="8"/>
  <c r="I190" i="8" s="1"/>
  <c r="F189" i="8"/>
  <c r="E189" i="8"/>
  <c r="I189" i="8" s="1"/>
  <c r="F188" i="8"/>
  <c r="E188" i="8"/>
  <c r="I188" i="8" s="1"/>
  <c r="F187" i="8"/>
  <c r="E187" i="8"/>
  <c r="I187" i="8" s="1"/>
  <c r="F186" i="8"/>
  <c r="E186" i="8"/>
  <c r="I186" i="8" s="1"/>
  <c r="I185" i="8"/>
  <c r="F185" i="8"/>
  <c r="E185" i="8"/>
  <c r="F184" i="8"/>
  <c r="E184" i="8"/>
  <c r="I184" i="8" s="1"/>
  <c r="F183" i="8"/>
  <c r="E183" i="8"/>
  <c r="I183" i="8" s="1"/>
  <c r="I182" i="8"/>
  <c r="F182" i="8"/>
  <c r="E182" i="8"/>
  <c r="F181" i="8"/>
  <c r="E181" i="8"/>
  <c r="I181" i="8" s="1"/>
  <c r="F180" i="8"/>
  <c r="E180" i="8"/>
  <c r="I180" i="8" s="1"/>
  <c r="F179" i="8"/>
  <c r="E179" i="8"/>
  <c r="I179" i="8" s="1"/>
  <c r="F178" i="8"/>
  <c r="E178" i="8"/>
  <c r="I178" i="8" s="1"/>
  <c r="F177" i="8"/>
  <c r="E177" i="8"/>
  <c r="I177" i="8" s="1"/>
  <c r="F176" i="8"/>
  <c r="E176" i="8"/>
  <c r="I176" i="8" s="1"/>
  <c r="F175" i="8"/>
  <c r="E175" i="8"/>
  <c r="I175" i="8" s="1"/>
  <c r="I174" i="8"/>
  <c r="F174" i="8"/>
  <c r="E174" i="8"/>
  <c r="F173" i="8"/>
  <c r="E173" i="8"/>
  <c r="I173" i="8" s="1"/>
  <c r="F172" i="8"/>
  <c r="E172" i="8"/>
  <c r="I172" i="8" s="1"/>
  <c r="F171" i="8"/>
  <c r="E171" i="8"/>
  <c r="I171" i="8" s="1"/>
  <c r="F170" i="8"/>
  <c r="E170" i="8"/>
  <c r="I170" i="8" s="1"/>
  <c r="F169" i="8"/>
  <c r="E169" i="8"/>
  <c r="I169" i="8" s="1"/>
  <c r="F168" i="8"/>
  <c r="E168" i="8"/>
  <c r="I168" i="8" s="1"/>
  <c r="F167" i="8"/>
  <c r="E167" i="8"/>
  <c r="I167" i="8" s="1"/>
  <c r="F166" i="8"/>
  <c r="E166" i="8"/>
  <c r="I166" i="8" s="1"/>
  <c r="F165" i="8"/>
  <c r="E165" i="8"/>
  <c r="I165" i="8" s="1"/>
  <c r="F164" i="8"/>
  <c r="E164" i="8"/>
  <c r="I164" i="8" s="1"/>
  <c r="F163" i="8"/>
  <c r="E163" i="8"/>
  <c r="I163" i="8" s="1"/>
  <c r="F162" i="8"/>
  <c r="E162" i="8"/>
  <c r="I162" i="8" s="1"/>
  <c r="I161" i="8"/>
  <c r="F161" i="8"/>
  <c r="E161" i="8"/>
  <c r="F160" i="8"/>
  <c r="E160" i="8"/>
  <c r="I160" i="8" s="1"/>
  <c r="F159" i="8"/>
  <c r="E159" i="8"/>
  <c r="I158" i="8"/>
  <c r="F158" i="8"/>
  <c r="E158" i="8"/>
  <c r="F157" i="8"/>
  <c r="E157" i="8"/>
  <c r="I157" i="8" s="1"/>
  <c r="F156" i="8"/>
  <c r="E156" i="8"/>
  <c r="I156" i="8" s="1"/>
  <c r="F155" i="8"/>
  <c r="E155" i="8"/>
  <c r="I155" i="8" s="1"/>
  <c r="F154" i="8"/>
  <c r="E154" i="8"/>
  <c r="I154" i="8" s="1"/>
  <c r="F153" i="8"/>
  <c r="E153" i="8"/>
  <c r="I153" i="8" s="1"/>
  <c r="F152" i="8"/>
  <c r="E152" i="8"/>
  <c r="I152" i="8" s="1"/>
  <c r="F151" i="8"/>
  <c r="E151" i="8"/>
  <c r="I151" i="8" s="1"/>
  <c r="I150" i="8"/>
  <c r="F150" i="8"/>
  <c r="E150" i="8"/>
  <c r="F149" i="8"/>
  <c r="E149" i="8"/>
  <c r="I149" i="8" s="1"/>
  <c r="F148" i="8"/>
  <c r="E148" i="8"/>
  <c r="I148" i="8" s="1"/>
  <c r="F147" i="8"/>
  <c r="E147" i="8"/>
  <c r="I147" i="8" s="1"/>
  <c r="F146" i="8"/>
  <c r="E146" i="8"/>
  <c r="I146" i="8" s="1"/>
  <c r="F145" i="8"/>
  <c r="E145" i="8"/>
  <c r="I145" i="8" s="1"/>
  <c r="F144" i="8"/>
  <c r="E144" i="8"/>
  <c r="I144" i="8" s="1"/>
  <c r="F143" i="8"/>
  <c r="E143" i="8"/>
  <c r="I143" i="8" s="1"/>
  <c r="I142" i="8"/>
  <c r="F142" i="8"/>
  <c r="E142" i="8"/>
  <c r="F141" i="8"/>
  <c r="E141" i="8"/>
  <c r="I141" i="8" s="1"/>
  <c r="I140" i="8"/>
  <c r="F140" i="8"/>
  <c r="E140" i="8"/>
  <c r="F139" i="8"/>
  <c r="E139" i="8"/>
  <c r="I139" i="8" s="1"/>
  <c r="F138" i="8"/>
  <c r="E138" i="8"/>
  <c r="I138" i="8" s="1"/>
  <c r="I137" i="8"/>
  <c r="F137" i="8"/>
  <c r="E137" i="8"/>
  <c r="F136" i="8"/>
  <c r="E136" i="8"/>
  <c r="I136" i="8" s="1"/>
  <c r="F135" i="8"/>
  <c r="E135" i="8"/>
  <c r="I135" i="8" s="1"/>
  <c r="F134" i="8"/>
  <c r="E134" i="8"/>
  <c r="I134" i="8" s="1"/>
  <c r="F133" i="8"/>
  <c r="E133" i="8"/>
  <c r="I133" i="8" s="1"/>
  <c r="F132" i="8"/>
  <c r="E132" i="8"/>
  <c r="I132" i="8" s="1"/>
  <c r="F131" i="8"/>
  <c r="E131" i="8"/>
  <c r="I131" i="8" s="1"/>
  <c r="F130" i="8"/>
  <c r="E130" i="8"/>
  <c r="I130" i="8" s="1"/>
  <c r="I129" i="8"/>
  <c r="F129" i="8"/>
  <c r="E129" i="8"/>
  <c r="F128" i="8"/>
  <c r="E128" i="8"/>
  <c r="I128" i="8" s="1"/>
  <c r="F127" i="8"/>
  <c r="E127" i="8"/>
  <c r="I127" i="8" s="1"/>
  <c r="I126" i="8"/>
  <c r="F126" i="8"/>
  <c r="E126" i="8"/>
  <c r="F125" i="8"/>
  <c r="E125" i="8"/>
  <c r="I125" i="8" s="1"/>
  <c r="F124" i="8"/>
  <c r="E124" i="8"/>
  <c r="I124" i="8" s="1"/>
  <c r="F123" i="8"/>
  <c r="E123" i="8"/>
  <c r="I123" i="8" s="1"/>
  <c r="F122" i="8"/>
  <c r="E122" i="8"/>
  <c r="I122" i="8" s="1"/>
  <c r="I121" i="8"/>
  <c r="F121" i="8"/>
  <c r="E121" i="8"/>
  <c r="F120" i="8"/>
  <c r="E120" i="8"/>
  <c r="I120" i="8" s="1"/>
  <c r="F119" i="8"/>
  <c r="E119" i="8"/>
  <c r="I119" i="8" s="1"/>
  <c r="F118" i="8"/>
  <c r="E118" i="8"/>
  <c r="I118" i="8" s="1"/>
  <c r="F117" i="8"/>
  <c r="E117" i="8"/>
  <c r="I117" i="8" s="1"/>
  <c r="I116" i="8"/>
  <c r="F116" i="8"/>
  <c r="E116" i="8"/>
  <c r="F115" i="8"/>
  <c r="E115" i="8"/>
  <c r="I115" i="8" s="1"/>
  <c r="F114" i="8"/>
  <c r="E114" i="8"/>
  <c r="I114" i="8" s="1"/>
  <c r="F113" i="8"/>
  <c r="E113" i="8"/>
  <c r="I113" i="8" s="1"/>
  <c r="F112" i="8"/>
  <c r="E112" i="8"/>
  <c r="I112" i="8" s="1"/>
  <c r="F111" i="8"/>
  <c r="E111" i="8"/>
  <c r="I111" i="8" s="1"/>
  <c r="F110" i="8"/>
  <c r="E110" i="8"/>
  <c r="I110" i="8" s="1"/>
  <c r="F109" i="8"/>
  <c r="E109" i="8"/>
  <c r="I109" i="8" s="1"/>
  <c r="F108" i="8"/>
  <c r="E108" i="8"/>
  <c r="I108" i="8" s="1"/>
  <c r="F107" i="8"/>
  <c r="E107" i="8"/>
  <c r="I107" i="8" s="1"/>
  <c r="F106" i="8"/>
  <c r="E106" i="8"/>
  <c r="I106" i="8" s="1"/>
  <c r="I105" i="8"/>
  <c r="F105" i="8"/>
  <c r="E105" i="8"/>
  <c r="F104" i="8"/>
  <c r="E104" i="8"/>
  <c r="I104" i="8" s="1"/>
  <c r="F103" i="8"/>
  <c r="E103" i="8"/>
  <c r="I103" i="8" s="1"/>
  <c r="I102" i="8"/>
  <c r="F102" i="8"/>
  <c r="E102" i="8"/>
  <c r="F101" i="8"/>
  <c r="E101" i="8"/>
  <c r="I101" i="8" s="1"/>
  <c r="F100" i="8"/>
  <c r="E100" i="8"/>
  <c r="I100" i="8" s="1"/>
  <c r="F99" i="8"/>
  <c r="E99" i="8"/>
  <c r="I99" i="8" s="1"/>
  <c r="F98" i="8"/>
  <c r="E98" i="8"/>
  <c r="I98" i="8" s="1"/>
  <c r="F97" i="8"/>
  <c r="E97" i="8"/>
  <c r="I97" i="8" s="1"/>
  <c r="F96" i="8"/>
  <c r="E96" i="8"/>
  <c r="I96" i="8" s="1"/>
  <c r="F95" i="8"/>
  <c r="E95" i="8"/>
  <c r="I95" i="8" s="1"/>
  <c r="I94" i="8"/>
  <c r="F94" i="8"/>
  <c r="E94" i="8"/>
  <c r="F93" i="8"/>
  <c r="E93" i="8"/>
  <c r="I93" i="8" s="1"/>
  <c r="F92" i="8"/>
  <c r="E92" i="8"/>
  <c r="I92" i="8" s="1"/>
  <c r="F91" i="8"/>
  <c r="E91" i="8"/>
  <c r="I91" i="8" s="1"/>
  <c r="F90" i="8"/>
  <c r="E90" i="8"/>
  <c r="I90" i="8" s="1"/>
  <c r="F89" i="8"/>
  <c r="E89" i="8"/>
  <c r="I89" i="8" s="1"/>
  <c r="F88" i="8"/>
  <c r="E88" i="8"/>
  <c r="I88" i="8" s="1"/>
  <c r="I87" i="8"/>
  <c r="F87" i="8"/>
  <c r="E87" i="8"/>
  <c r="F86" i="8"/>
  <c r="E86" i="8"/>
  <c r="I86" i="8" s="1"/>
  <c r="F85" i="8"/>
  <c r="E85" i="8"/>
  <c r="I85" i="8" s="1"/>
  <c r="I84" i="8"/>
  <c r="F84" i="8"/>
  <c r="E84" i="8"/>
  <c r="F83" i="8"/>
  <c r="E83" i="8"/>
  <c r="I83" i="8" s="1"/>
  <c r="F82" i="8"/>
  <c r="E82" i="8"/>
  <c r="I82" i="8" s="1"/>
  <c r="F81" i="8"/>
  <c r="E81" i="8"/>
  <c r="I81" i="8" s="1"/>
  <c r="F80" i="8"/>
  <c r="E80" i="8"/>
  <c r="I80" i="8" s="1"/>
  <c r="F79" i="8"/>
  <c r="E79" i="8"/>
  <c r="I79" i="8" s="1"/>
  <c r="F78" i="8"/>
  <c r="E78" i="8"/>
  <c r="I78" i="8" s="1"/>
  <c r="F77" i="8"/>
  <c r="E77" i="8"/>
  <c r="I77" i="8" s="1"/>
  <c r="I76" i="8"/>
  <c r="F76" i="8"/>
  <c r="E76" i="8"/>
  <c r="F75" i="8"/>
  <c r="E75" i="8"/>
  <c r="I75" i="8" s="1"/>
  <c r="F74" i="8"/>
  <c r="E74" i="8"/>
  <c r="I74" i="8" s="1"/>
  <c r="F73" i="8"/>
  <c r="E73" i="8"/>
  <c r="I73" i="8" s="1"/>
  <c r="F72" i="8"/>
  <c r="E72" i="8"/>
  <c r="I72" i="8" s="1"/>
  <c r="F71" i="8"/>
  <c r="E71" i="8"/>
  <c r="I71" i="8" s="1"/>
  <c r="F70" i="8"/>
  <c r="E70" i="8"/>
  <c r="I70" i="8" s="1"/>
  <c r="F69" i="8"/>
  <c r="E69" i="8"/>
  <c r="I69" i="8" s="1"/>
  <c r="I68" i="8"/>
  <c r="F68" i="8"/>
  <c r="E68" i="8"/>
  <c r="F67" i="8"/>
  <c r="E67" i="8"/>
  <c r="I67" i="8" s="1"/>
  <c r="I66" i="8"/>
  <c r="F66" i="8"/>
  <c r="E66" i="8"/>
  <c r="F65" i="8"/>
  <c r="E65" i="8"/>
  <c r="I65" i="8" s="1"/>
  <c r="F64" i="8"/>
  <c r="E64" i="8"/>
  <c r="I64" i="8" s="1"/>
  <c r="I63" i="8"/>
  <c r="F63" i="8"/>
  <c r="E63" i="8"/>
  <c r="F62" i="8"/>
  <c r="E62" i="8"/>
  <c r="I62" i="8" s="1"/>
  <c r="F61" i="8"/>
  <c r="E61" i="8"/>
  <c r="I61" i="8" s="1"/>
  <c r="F60" i="8"/>
  <c r="E60" i="8"/>
  <c r="I60" i="8" s="1"/>
  <c r="F59" i="8"/>
  <c r="E59" i="8"/>
  <c r="I59" i="8" s="1"/>
  <c r="F58" i="8"/>
  <c r="E58" i="8"/>
  <c r="I58" i="8" s="1"/>
  <c r="F57" i="8"/>
  <c r="E57" i="8"/>
  <c r="I57" i="8" s="1"/>
  <c r="M14" i="8" s="1"/>
  <c r="F56" i="8"/>
  <c r="E56" i="8"/>
  <c r="I56" i="8" s="1"/>
  <c r="I55" i="8"/>
  <c r="F55" i="8"/>
  <c r="E55" i="8"/>
  <c r="F54" i="8"/>
  <c r="E54" i="8"/>
  <c r="I54" i="8" s="1"/>
  <c r="F53" i="8"/>
  <c r="E53" i="8"/>
  <c r="I53" i="8" s="1"/>
  <c r="I52" i="8"/>
  <c r="F52" i="8"/>
  <c r="E52" i="8"/>
  <c r="F51" i="8"/>
  <c r="E51" i="8"/>
  <c r="I51" i="8" s="1"/>
  <c r="F50" i="8"/>
  <c r="E50" i="8"/>
  <c r="I50" i="8" s="1"/>
  <c r="F49" i="8"/>
  <c r="E49" i="8"/>
  <c r="I49" i="8" s="1"/>
  <c r="F48" i="8"/>
  <c r="E48" i="8"/>
  <c r="I48" i="8" s="1"/>
  <c r="I47" i="8"/>
  <c r="F47" i="8"/>
  <c r="E47" i="8"/>
  <c r="F46" i="8"/>
  <c r="E46" i="8"/>
  <c r="I46" i="8" s="1"/>
  <c r="F45" i="8"/>
  <c r="E45" i="8"/>
  <c r="I45" i="8" s="1"/>
  <c r="F44" i="8"/>
  <c r="E44" i="8"/>
  <c r="I44" i="8" s="1"/>
  <c r="F43" i="8"/>
  <c r="E43" i="8"/>
  <c r="I43" i="8" s="1"/>
  <c r="I42" i="8"/>
  <c r="F42" i="8"/>
  <c r="E42" i="8"/>
  <c r="F41" i="8"/>
  <c r="E41" i="8"/>
  <c r="I41" i="8" s="1"/>
  <c r="F40" i="8"/>
  <c r="E40" i="8"/>
  <c r="I40" i="8" s="1"/>
  <c r="F39" i="8"/>
  <c r="E39" i="8"/>
  <c r="I39" i="8" s="1"/>
  <c r="F38" i="8"/>
  <c r="E38" i="8"/>
  <c r="I38" i="8" s="1"/>
  <c r="F37" i="8"/>
  <c r="E37" i="8"/>
  <c r="I37" i="8" s="1"/>
  <c r="F36" i="8"/>
  <c r="E36" i="8"/>
  <c r="I36" i="8" s="1"/>
  <c r="F35" i="8"/>
  <c r="E35" i="8"/>
  <c r="I35" i="8" s="1"/>
  <c r="F34" i="8"/>
  <c r="E34" i="8"/>
  <c r="I34" i="8" s="1"/>
  <c r="F33" i="8"/>
  <c r="E33" i="8"/>
  <c r="I33" i="8" s="1"/>
  <c r="F32" i="8"/>
  <c r="E32" i="8"/>
  <c r="I32" i="8" s="1"/>
  <c r="I31" i="8"/>
  <c r="F31" i="8"/>
  <c r="E31" i="8"/>
  <c r="F30" i="8"/>
  <c r="E30" i="8"/>
  <c r="I30" i="8" s="1"/>
  <c r="F29" i="8"/>
  <c r="E29" i="8"/>
  <c r="I29" i="8" s="1"/>
  <c r="I28" i="8"/>
  <c r="F28" i="8"/>
  <c r="E28" i="8"/>
  <c r="F27" i="8"/>
  <c r="E27" i="8"/>
  <c r="I27" i="8" s="1"/>
  <c r="F26" i="8"/>
  <c r="E26" i="8"/>
  <c r="I26" i="8" s="1"/>
  <c r="F25" i="8"/>
  <c r="E25" i="8"/>
  <c r="I25" i="8" s="1"/>
  <c r="F24" i="8"/>
  <c r="E24" i="8"/>
  <c r="I24" i="8" s="1"/>
  <c r="L14" i="8" s="1"/>
  <c r="F23" i="8"/>
  <c r="E23" i="8"/>
  <c r="I23" i="8" s="1"/>
  <c r="F22" i="8"/>
  <c r="E22" i="8"/>
  <c r="I22" i="8" s="1"/>
  <c r="F21" i="8"/>
  <c r="E21" i="8"/>
  <c r="I21" i="8" s="1"/>
  <c r="I20" i="8"/>
  <c r="F20" i="8"/>
  <c r="E20" i="8"/>
  <c r="F19" i="8"/>
  <c r="E19" i="8"/>
  <c r="I19" i="8" s="1"/>
  <c r="F18" i="8"/>
  <c r="E18" i="8"/>
  <c r="I18" i="8" s="1"/>
  <c r="F17" i="8"/>
  <c r="E17" i="8"/>
  <c r="I17" i="8" s="1"/>
  <c r="F16" i="8"/>
  <c r="E16" i="8"/>
  <c r="I16" i="8" s="1"/>
  <c r="F15" i="8"/>
  <c r="E15" i="8"/>
  <c r="I15" i="8" s="1"/>
  <c r="I14" i="8"/>
  <c r="F14" i="8"/>
  <c r="E14" i="8"/>
  <c r="F13" i="8"/>
  <c r="E13" i="8"/>
  <c r="I13" i="8" s="1"/>
  <c r="F12" i="8"/>
  <c r="E12" i="8"/>
  <c r="I12" i="8" s="1"/>
  <c r="F11" i="8"/>
  <c r="E11" i="8"/>
  <c r="I11" i="8" s="1"/>
  <c r="F10" i="8"/>
  <c r="E10" i="8"/>
  <c r="BM26" i="7"/>
  <c r="BL26" i="7"/>
  <c r="BK26" i="7"/>
  <c r="BJ26" i="7"/>
  <c r="BI26" i="7"/>
  <c r="BH26" i="7"/>
  <c r="BG26" i="7"/>
  <c r="BF26" i="7"/>
  <c r="CG25" i="7" s="1"/>
  <c r="BB26" i="7"/>
  <c r="BA26" i="7"/>
  <c r="AX26" i="7"/>
  <c r="AW26" i="7"/>
  <c r="AV26" i="7"/>
  <c r="AU26" i="7"/>
  <c r="AT26" i="7"/>
  <c r="AQ26" i="7"/>
  <c r="AO26" i="7"/>
  <c r="AN26" i="7"/>
  <c r="AL26" i="7"/>
  <c r="AK26" i="7"/>
  <c r="AJ26" i="7"/>
  <c r="AI26" i="7"/>
  <c r="AH26" i="7"/>
  <c r="AF26" i="7"/>
  <c r="AE26" i="7"/>
  <c r="AD26" i="7"/>
  <c r="AC26" i="7"/>
  <c r="AB26" i="7"/>
  <c r="AA26" i="7"/>
  <c r="Z26" i="7"/>
  <c r="Y26" i="7"/>
  <c r="X26" i="7"/>
  <c r="U26" i="7"/>
  <c r="T26" i="7"/>
  <c r="R26" i="7"/>
  <c r="Q26" i="7"/>
  <c r="O26" i="7"/>
  <c r="N26" i="7"/>
  <c r="M26" i="7"/>
  <c r="L26" i="7"/>
  <c r="K26" i="7"/>
  <c r="J26" i="7"/>
  <c r="H26" i="7"/>
  <c r="G26" i="7"/>
  <c r="E26" i="7"/>
  <c r="D26" i="7"/>
  <c r="C26" i="7"/>
  <c r="B26" i="7"/>
  <c r="BZ25" i="7"/>
  <c r="BS25" i="7"/>
  <c r="BC25" i="7"/>
  <c r="BC26" i="7" s="1"/>
  <c r="AY25" i="7"/>
  <c r="AY26" i="7" s="1"/>
  <c r="AP25" i="7"/>
  <c r="AP26" i="7" s="1"/>
  <c r="AM25" i="7"/>
  <c r="AM26" i="7" s="1"/>
  <c r="AG25" i="7"/>
  <c r="AG26" i="7" s="1"/>
  <c r="V25" i="7"/>
  <c r="S25" i="7"/>
  <c r="S26" i="7" s="1"/>
  <c r="P25" i="7"/>
  <c r="P26" i="7" s="1"/>
  <c r="I25" i="7"/>
  <c r="I26" i="7" s="1"/>
  <c r="F25" i="7"/>
  <c r="F26" i="7" s="1"/>
  <c r="CL25" i="7" l="1"/>
  <c r="L13" i="8"/>
  <c r="M13" i="8"/>
  <c r="CH25" i="7"/>
  <c r="CJ25" i="7" s="1"/>
  <c r="W25" i="7"/>
  <c r="W26" i="7" s="1"/>
  <c r="V26" i="7"/>
  <c r="H290" i="8"/>
  <c r="P13" i="8"/>
  <c r="I294" i="8"/>
  <c r="P14" i="8" s="1"/>
  <c r="N13" i="8"/>
  <c r="I159" i="8"/>
  <c r="N14" i="8" s="1"/>
  <c r="H91" i="8"/>
  <c r="H10" i="8"/>
  <c r="G10" i="8"/>
  <c r="G290" i="8"/>
  <c r="O13" i="8"/>
  <c r="G91" i="8"/>
  <c r="AZ25" i="7"/>
  <c r="AZ26" i="7" s="1"/>
  <c r="CT25" i="7" l="1"/>
  <c r="BM22" i="7"/>
  <c r="BL22" i="7"/>
  <c r="BK22" i="7"/>
  <c r="BJ22" i="7"/>
  <c r="BI22" i="7"/>
  <c r="BH22" i="7"/>
  <c r="BG22" i="7"/>
  <c r="BF22" i="7"/>
  <c r="CG21" i="7" s="1"/>
  <c r="BB22" i="7"/>
  <c r="BA22" i="7"/>
  <c r="AX22" i="7"/>
  <c r="AW22" i="7"/>
  <c r="AV22" i="7"/>
  <c r="AU22" i="7"/>
  <c r="AT22" i="7"/>
  <c r="AR22" i="7"/>
  <c r="AQ22" i="7"/>
  <c r="AO22" i="7"/>
  <c r="AN22" i="7"/>
  <c r="AL22" i="7"/>
  <c r="AK22" i="7"/>
  <c r="AJ22" i="7"/>
  <c r="AI22" i="7"/>
  <c r="AH22" i="7"/>
  <c r="AF22" i="7"/>
  <c r="AE22" i="7"/>
  <c r="AD22" i="7"/>
  <c r="AC22" i="7"/>
  <c r="AB22" i="7"/>
  <c r="AA22" i="7"/>
  <c r="Z22" i="7"/>
  <c r="Y22" i="7"/>
  <c r="X22" i="7"/>
  <c r="U22" i="7"/>
  <c r="T22" i="7"/>
  <c r="R22" i="7"/>
  <c r="Q22" i="7"/>
  <c r="O22" i="7"/>
  <c r="N22" i="7"/>
  <c r="M22" i="7"/>
  <c r="L22" i="7"/>
  <c r="K22" i="7"/>
  <c r="J22" i="7"/>
  <c r="H22" i="7"/>
  <c r="G22" i="7"/>
  <c r="E22" i="7"/>
  <c r="D22" i="7"/>
  <c r="C22" i="7"/>
  <c r="B22" i="7"/>
  <c r="BZ21" i="7"/>
  <c r="BS21" i="7"/>
  <c r="BC21" i="7"/>
  <c r="BC22" i="7" s="1"/>
  <c r="AY21" i="7"/>
  <c r="AY22" i="7" s="1"/>
  <c r="AP21" i="7"/>
  <c r="AP22" i="7" s="1"/>
  <c r="AM21" i="7"/>
  <c r="AM22" i="7" s="1"/>
  <c r="AG21" i="7"/>
  <c r="AG22" i="7" s="1"/>
  <c r="V21" i="7"/>
  <c r="V22" i="7" s="1"/>
  <c r="S21" i="7"/>
  <c r="S22" i="7" s="1"/>
  <c r="P21" i="7"/>
  <c r="P22" i="7" s="1"/>
  <c r="I21" i="7"/>
  <c r="I22" i="7" s="1"/>
  <c r="F21" i="7"/>
  <c r="F22" i="7" s="1"/>
  <c r="CL21" i="7" l="1"/>
  <c r="CU25" i="7"/>
  <c r="CV25" i="7"/>
  <c r="CW25" i="7"/>
  <c r="CX25" i="7"/>
  <c r="CH21" i="7"/>
  <c r="CJ21" i="7" s="1"/>
  <c r="AZ21" i="7"/>
  <c r="AZ22" i="7" s="1"/>
  <c r="W21" i="7"/>
  <c r="W22" i="7" s="1"/>
  <c r="CY25" i="7" l="1"/>
  <c r="CT21" i="7"/>
  <c r="CX21" i="7" s="1"/>
  <c r="CR21" i="7"/>
  <c r="BM16" i="7"/>
  <c r="BL16" i="7"/>
  <c r="BK16" i="7"/>
  <c r="BJ16" i="7"/>
  <c r="BI16" i="7"/>
  <c r="BH16" i="7"/>
  <c r="BG16" i="7"/>
  <c r="BF16" i="7"/>
  <c r="CG15" i="7" s="1"/>
  <c r="BB16" i="7"/>
  <c r="BA16" i="7"/>
  <c r="AX16" i="7"/>
  <c r="AW16" i="7"/>
  <c r="AV16" i="7"/>
  <c r="AR16" i="7"/>
  <c r="AQ16" i="7"/>
  <c r="AO16" i="7"/>
  <c r="AN16" i="7"/>
  <c r="AL16" i="7"/>
  <c r="AK16" i="7"/>
  <c r="AJ16" i="7"/>
  <c r="AI16" i="7"/>
  <c r="AH16" i="7"/>
  <c r="AF16" i="7"/>
  <c r="AE16" i="7"/>
  <c r="AD16" i="7"/>
  <c r="AC16" i="7"/>
  <c r="AB16" i="7"/>
  <c r="AA16" i="7"/>
  <c r="Z16" i="7"/>
  <c r="Y16" i="7"/>
  <c r="X16" i="7"/>
  <c r="U16" i="7"/>
  <c r="T16" i="7"/>
  <c r="R16" i="7"/>
  <c r="Q16" i="7"/>
  <c r="O16" i="7"/>
  <c r="N16" i="7"/>
  <c r="M16" i="7"/>
  <c r="L16" i="7"/>
  <c r="K16" i="7"/>
  <c r="J16" i="7"/>
  <c r="H16" i="7"/>
  <c r="G16" i="7"/>
  <c r="E16" i="7"/>
  <c r="D16" i="7"/>
  <c r="C16" i="7"/>
  <c r="B16" i="7"/>
  <c r="BZ15" i="7"/>
  <c r="BS15" i="7"/>
  <c r="BC15" i="7"/>
  <c r="BC16" i="7" s="1"/>
  <c r="AY15" i="7"/>
  <c r="AY16" i="7" s="1"/>
  <c r="AP15" i="7"/>
  <c r="AP16" i="7" s="1"/>
  <c r="AM15" i="7"/>
  <c r="AM16" i="7" s="1"/>
  <c r="AG15" i="7"/>
  <c r="AG16" i="7" s="1"/>
  <c r="V15" i="7"/>
  <c r="V16" i="7" s="1"/>
  <c r="S15" i="7"/>
  <c r="S16" i="7" s="1"/>
  <c r="P15" i="7"/>
  <c r="P16" i="7" s="1"/>
  <c r="I15" i="7"/>
  <c r="I16" i="7" s="1"/>
  <c r="F15" i="7"/>
  <c r="F16" i="7" s="1"/>
  <c r="CH15" i="7" l="1"/>
  <c r="CJ15" i="7" s="1"/>
  <c r="CU21" i="7"/>
  <c r="CV21" i="7"/>
  <c r="CW21" i="7"/>
  <c r="CL15" i="7"/>
  <c r="AZ15" i="7"/>
  <c r="AZ16" i="7" s="1"/>
  <c r="W15" i="7"/>
  <c r="W16" i="7" s="1"/>
  <c r="CR15" i="7" l="1"/>
  <c r="CT15" i="7"/>
  <c r="CU15" i="7" s="1"/>
  <c r="CY21" i="7"/>
  <c r="CX15" i="7"/>
  <c r="BM14" i="7"/>
  <c r="BL14" i="7"/>
  <c r="BK14" i="7"/>
  <c r="BJ14" i="7"/>
  <c r="BI14" i="7"/>
  <c r="BH14" i="7"/>
  <c r="BG14" i="7"/>
  <c r="BF14" i="7"/>
  <c r="CG13" i="7" s="1"/>
  <c r="BB14" i="7"/>
  <c r="BA14" i="7"/>
  <c r="AX14" i="7"/>
  <c r="AW14" i="7"/>
  <c r="AQ14" i="7"/>
  <c r="AO14" i="7"/>
  <c r="AN14" i="7"/>
  <c r="AL14" i="7"/>
  <c r="AK14" i="7"/>
  <c r="AJ14" i="7"/>
  <c r="AI14" i="7"/>
  <c r="AH14" i="7"/>
  <c r="AF14" i="7"/>
  <c r="AE14" i="7"/>
  <c r="AD14" i="7"/>
  <c r="AC14" i="7"/>
  <c r="AB14" i="7"/>
  <c r="AA14" i="7"/>
  <c r="Z14" i="7"/>
  <c r="Y14" i="7"/>
  <c r="X14" i="7"/>
  <c r="U14" i="7"/>
  <c r="T14" i="7"/>
  <c r="R14" i="7"/>
  <c r="Q14" i="7"/>
  <c r="O14" i="7"/>
  <c r="N14" i="7"/>
  <c r="M14" i="7"/>
  <c r="L14" i="7"/>
  <c r="K14" i="7"/>
  <c r="J14" i="7"/>
  <c r="H14" i="7"/>
  <c r="G14" i="7"/>
  <c r="E14" i="7"/>
  <c r="D14" i="7"/>
  <c r="C14" i="7"/>
  <c r="B14" i="7"/>
  <c r="BZ13" i="7"/>
  <c r="BS13" i="7"/>
  <c r="BC13" i="7"/>
  <c r="BC14" i="7" s="1"/>
  <c r="AY13" i="7"/>
  <c r="AY14" i="7" s="1"/>
  <c r="AP13" i="7"/>
  <c r="AP14" i="7" s="1"/>
  <c r="AM13" i="7"/>
  <c r="AM14" i="7" s="1"/>
  <c r="AG13" i="7"/>
  <c r="AG14" i="7" s="1"/>
  <c r="V13" i="7"/>
  <c r="V14" i="7" s="1"/>
  <c r="S13" i="7"/>
  <c r="S14" i="7" s="1"/>
  <c r="P13" i="7"/>
  <c r="P14" i="7" s="1"/>
  <c r="I13" i="7"/>
  <c r="I14" i="7" s="1"/>
  <c r="F13" i="7"/>
  <c r="F14" i="7" s="1"/>
  <c r="CW15" i="7" l="1"/>
  <c r="CY15" i="7" s="1"/>
  <c r="CV15" i="7"/>
  <c r="CH13" i="7"/>
  <c r="CJ13" i="7" s="1"/>
  <c r="CL13" i="7"/>
  <c r="W13" i="7"/>
  <c r="W14" i="7" s="1"/>
  <c r="AZ13" i="7"/>
  <c r="AZ14" i="7" s="1"/>
  <c r="CT13" i="7" l="1"/>
  <c r="CU13" i="7" l="1"/>
  <c r="CW13" i="7"/>
  <c r="CV13" i="7"/>
  <c r="CX13" i="7"/>
  <c r="CY13" i="7" l="1"/>
  <c r="BS19" i="7" l="1"/>
  <c r="BZ19" i="7"/>
  <c r="F204" i="6"/>
  <c r="F223" i="6"/>
  <c r="F25" i="6"/>
  <c r="F67" i="6"/>
  <c r="F295" i="6"/>
  <c r="F309" i="6"/>
  <c r="F205" i="6"/>
  <c r="F224" i="6"/>
  <c r="F273" i="6"/>
  <c r="F296" i="6"/>
  <c r="F225" i="6"/>
  <c r="F79" i="6"/>
  <c r="F142" i="6"/>
  <c r="F26" i="6"/>
  <c r="F52" i="6"/>
  <c r="F297" i="6"/>
  <c r="F68" i="6"/>
  <c r="F118" i="6"/>
  <c r="F22" i="6"/>
  <c r="F226" i="6"/>
  <c r="F227" i="6"/>
  <c r="F173" i="6"/>
  <c r="F119" i="6"/>
  <c r="F260" i="6"/>
  <c r="F228" i="6"/>
  <c r="F53" i="6"/>
  <c r="F229" i="6"/>
  <c r="F143" i="6"/>
  <c r="F120" i="6"/>
  <c r="F121" i="6"/>
  <c r="F144" i="6"/>
  <c r="F284" i="6"/>
  <c r="F261" i="6"/>
  <c r="F80" i="6"/>
  <c r="F69" i="6"/>
  <c r="F285" i="6"/>
  <c r="F81" i="6"/>
  <c r="F174" i="6"/>
  <c r="F175" i="6"/>
  <c r="F54" i="6"/>
  <c r="F145" i="6"/>
  <c r="F262" i="6"/>
  <c r="F206" i="6"/>
  <c r="F70" i="6"/>
  <c r="F176" i="6"/>
  <c r="F122" i="6"/>
  <c r="F298" i="6"/>
  <c r="F82" i="6"/>
  <c r="F177" i="6"/>
  <c r="F178" i="6"/>
  <c r="F274" i="6"/>
  <c r="F123" i="6"/>
  <c r="F146" i="6"/>
  <c r="F147" i="6"/>
  <c r="F41" i="6"/>
  <c r="F179" i="6"/>
  <c r="F207" i="6"/>
  <c r="F148" i="6"/>
  <c r="F286" i="6"/>
  <c r="F18" i="6"/>
  <c r="F275" i="6"/>
  <c r="F180" i="6"/>
  <c r="F287" i="6"/>
  <c r="F149" i="6"/>
  <c r="F181" i="6"/>
  <c r="F83" i="6"/>
  <c r="F150" i="6"/>
  <c r="F288" i="6"/>
  <c r="F151" i="6"/>
  <c r="F27" i="6"/>
  <c r="F55" i="6"/>
  <c r="F289" i="6"/>
  <c r="F71" i="6"/>
  <c r="F56" i="6"/>
  <c r="F276" i="6"/>
  <c r="F152" i="6"/>
  <c r="F124" i="6"/>
  <c r="F57" i="6"/>
  <c r="F230" i="6"/>
  <c r="F42" i="6"/>
  <c r="F10" i="6"/>
  <c r="F125" i="6"/>
  <c r="F153" i="6"/>
  <c r="F263" i="6"/>
  <c r="F277" i="6"/>
  <c r="F84" i="6"/>
  <c r="F182" i="6"/>
  <c r="F264" i="6"/>
  <c r="F126" i="6"/>
  <c r="F231" i="6"/>
  <c r="F265" i="6"/>
  <c r="F290" i="6"/>
  <c r="F183" i="6"/>
  <c r="F302" i="6"/>
  <c r="F154" i="6"/>
  <c r="F208" i="6"/>
  <c r="F184" i="6"/>
  <c r="F155" i="6"/>
  <c r="F85" i="6"/>
  <c r="F86" i="6"/>
  <c r="F299" i="6"/>
  <c r="F12" i="6"/>
  <c r="F87" i="6"/>
  <c r="F278" i="6"/>
  <c r="F88" i="6"/>
  <c r="F209" i="6"/>
  <c r="F266" i="6"/>
  <c r="F232" i="6"/>
  <c r="F210" i="6"/>
  <c r="F72" i="6"/>
  <c r="F156" i="6"/>
  <c r="F23" i="6"/>
  <c r="F233" i="6"/>
  <c r="F28" i="6"/>
  <c r="F234" i="6"/>
  <c r="F89" i="6"/>
  <c r="F38" i="6"/>
  <c r="F43" i="6"/>
  <c r="F73" i="6"/>
  <c r="F90" i="6"/>
  <c r="F267" i="6"/>
  <c r="F185" i="6"/>
  <c r="F186" i="6"/>
  <c r="F157" i="6"/>
  <c r="F39" i="6"/>
  <c r="F58" i="6"/>
  <c r="F235" i="6"/>
  <c r="F91" i="6"/>
  <c r="F17" i="6"/>
  <c r="F29" i="6"/>
  <c r="F30" i="6"/>
  <c r="F236" i="6"/>
  <c r="F211" i="6"/>
  <c r="F187" i="6"/>
  <c r="F13" i="6"/>
  <c r="F158" i="6"/>
  <c r="F188" i="6"/>
  <c r="F189" i="6"/>
  <c r="F92" i="6"/>
  <c r="F159" i="6"/>
  <c r="F44" i="6"/>
  <c r="F127" i="6"/>
  <c r="F93" i="6"/>
  <c r="F160" i="6"/>
  <c r="F94" i="6"/>
  <c r="F300" i="6"/>
  <c r="F40" i="6"/>
  <c r="F45" i="6"/>
  <c r="F161" i="6"/>
  <c r="F46" i="6"/>
  <c r="F291" i="6"/>
  <c r="F95" i="6"/>
  <c r="F237" i="6"/>
  <c r="F238" i="6"/>
  <c r="F96" i="6"/>
  <c r="F190" i="6"/>
  <c r="F212" i="6"/>
  <c r="F268" i="6"/>
  <c r="F97" i="6"/>
  <c r="F31" i="6"/>
  <c r="F98" i="6"/>
  <c r="F239" i="6"/>
  <c r="F191" i="6"/>
  <c r="F292" i="6"/>
  <c r="F279" i="6"/>
  <c r="F303" i="6"/>
  <c r="F240" i="6"/>
  <c r="F59" i="6"/>
  <c r="F192" i="6"/>
  <c r="F32" i="6"/>
  <c r="F241" i="6"/>
  <c r="F99" i="6"/>
  <c r="F242" i="6"/>
  <c r="F243" i="6"/>
  <c r="F128" i="6"/>
  <c r="F304" i="6"/>
  <c r="F193" i="6"/>
  <c r="F162" i="6"/>
  <c r="F129" i="6"/>
  <c r="F244" i="6"/>
  <c r="F130" i="6"/>
  <c r="F269" i="6"/>
  <c r="F60" i="6"/>
  <c r="F61" i="6"/>
  <c r="F213" i="6"/>
  <c r="F245" i="6"/>
  <c r="F280" i="6"/>
  <c r="F270" i="6"/>
  <c r="F100" i="6"/>
  <c r="F163" i="6"/>
  <c r="F281" i="6"/>
  <c r="F305" i="6"/>
  <c r="F214" i="6"/>
  <c r="F131" i="6"/>
  <c r="F194" i="6"/>
  <c r="F246" i="6"/>
  <c r="F47" i="6"/>
  <c r="F164" i="6"/>
  <c r="F165" i="6"/>
  <c r="F282" i="6"/>
  <c r="F132" i="6"/>
  <c r="F19" i="6"/>
  <c r="F48" i="6"/>
  <c r="F215" i="6"/>
  <c r="F62" i="6"/>
  <c r="F101" i="6"/>
  <c r="F247" i="6"/>
  <c r="F195" i="6"/>
  <c r="F14" i="6"/>
  <c r="F102" i="6"/>
  <c r="F33" i="6"/>
  <c r="F166" i="6"/>
  <c r="F133" i="6"/>
  <c r="F196" i="6"/>
  <c r="F34" i="6"/>
  <c r="F134" i="6"/>
  <c r="F74" i="6"/>
  <c r="F75" i="6"/>
  <c r="F197" i="6"/>
  <c r="F271" i="6"/>
  <c r="F248" i="6"/>
  <c r="F272" i="6"/>
  <c r="F306" i="6"/>
  <c r="F49" i="6"/>
  <c r="F103" i="6"/>
  <c r="F249" i="6"/>
  <c r="F11" i="6"/>
  <c r="F104" i="6"/>
  <c r="F15" i="6"/>
  <c r="F250" i="6"/>
  <c r="F16" i="6"/>
  <c r="F105" i="6"/>
  <c r="F135" i="6"/>
  <c r="F293" i="6"/>
  <c r="F307" i="6"/>
  <c r="F106" i="6"/>
  <c r="F251" i="6"/>
  <c r="F35" i="6"/>
  <c r="F252" i="6"/>
  <c r="F107" i="6"/>
  <c r="F108" i="6"/>
  <c r="F253" i="6"/>
  <c r="F216" i="6"/>
  <c r="F217" i="6"/>
  <c r="F136" i="6"/>
  <c r="F254" i="6"/>
  <c r="F255" i="6"/>
  <c r="F167" i="6"/>
  <c r="F256" i="6"/>
  <c r="F137" i="6"/>
  <c r="F198" i="6"/>
  <c r="F76" i="6"/>
  <c r="F109" i="6"/>
  <c r="F218" i="6"/>
  <c r="F110" i="6"/>
  <c r="F111" i="6"/>
  <c r="F283" i="6"/>
  <c r="F219" i="6"/>
  <c r="F36" i="6"/>
  <c r="F24" i="6"/>
  <c r="F220" i="6"/>
  <c r="F63" i="6"/>
  <c r="F199" i="6"/>
  <c r="F37" i="6"/>
  <c r="F138" i="6"/>
  <c r="F301" i="6"/>
  <c r="F64" i="6"/>
  <c r="F308" i="6"/>
  <c r="F200" i="6"/>
  <c r="F112" i="6"/>
  <c r="F113" i="6"/>
  <c r="F257" i="6"/>
  <c r="F139" i="6"/>
  <c r="F201" i="6"/>
  <c r="F20" i="6"/>
  <c r="F140" i="6"/>
  <c r="F77" i="6"/>
  <c r="F114" i="6"/>
  <c r="F115" i="6"/>
  <c r="F258" i="6"/>
  <c r="F168" i="6"/>
  <c r="F221" i="6"/>
  <c r="F65" i="6"/>
  <c r="F116" i="6"/>
  <c r="F202" i="6"/>
  <c r="F50" i="6"/>
  <c r="F169" i="6"/>
  <c r="F203" i="6"/>
  <c r="F294" i="6"/>
  <c r="F222" i="6"/>
  <c r="F141" i="6"/>
  <c r="F170" i="6"/>
  <c r="F66" i="6"/>
  <c r="F171" i="6"/>
  <c r="F117" i="6"/>
  <c r="F172" i="6"/>
  <c r="F51" i="6"/>
  <c r="F78" i="6"/>
  <c r="F259" i="6"/>
  <c r="F21" i="6"/>
  <c r="E223" i="6"/>
  <c r="E25" i="6"/>
  <c r="E67" i="6"/>
  <c r="E295" i="6"/>
  <c r="E309" i="6"/>
  <c r="E205" i="6"/>
  <c r="E224" i="6"/>
  <c r="E273" i="6"/>
  <c r="E296" i="6"/>
  <c r="E225" i="6"/>
  <c r="E79" i="6"/>
  <c r="E142" i="6"/>
  <c r="E26" i="6"/>
  <c r="E52" i="6"/>
  <c r="E297" i="6"/>
  <c r="E68" i="6"/>
  <c r="E118" i="6"/>
  <c r="E22" i="6"/>
  <c r="E226" i="6"/>
  <c r="E227" i="6"/>
  <c r="E173" i="6"/>
  <c r="E119" i="6"/>
  <c r="E260" i="6"/>
  <c r="E228" i="6"/>
  <c r="E53" i="6"/>
  <c r="E229" i="6"/>
  <c r="E143" i="6"/>
  <c r="E120" i="6"/>
  <c r="E121" i="6"/>
  <c r="E144" i="6"/>
  <c r="E284" i="6"/>
  <c r="E261" i="6"/>
  <c r="E80" i="6"/>
  <c r="E69" i="6"/>
  <c r="E285" i="6"/>
  <c r="E81" i="6"/>
  <c r="E174" i="6"/>
  <c r="E175" i="6"/>
  <c r="E54" i="6"/>
  <c r="E145" i="6"/>
  <c r="E262" i="6"/>
  <c r="E206" i="6"/>
  <c r="E70" i="6"/>
  <c r="E176" i="6"/>
  <c r="E122" i="6"/>
  <c r="E298" i="6"/>
  <c r="E82" i="6"/>
  <c r="E177" i="6"/>
  <c r="E178" i="6"/>
  <c r="E274" i="6"/>
  <c r="E123" i="6"/>
  <c r="E146" i="6"/>
  <c r="E147" i="6"/>
  <c r="E41" i="6"/>
  <c r="E179" i="6"/>
  <c r="E207" i="6"/>
  <c r="E148" i="6"/>
  <c r="E286" i="6"/>
  <c r="E18" i="6"/>
  <c r="E275" i="6"/>
  <c r="E180" i="6"/>
  <c r="E287" i="6"/>
  <c r="E149" i="6"/>
  <c r="E181" i="6"/>
  <c r="E83" i="6"/>
  <c r="E150" i="6"/>
  <c r="E288" i="6"/>
  <c r="E151" i="6"/>
  <c r="E27" i="6"/>
  <c r="E55" i="6"/>
  <c r="E289" i="6"/>
  <c r="E71" i="6"/>
  <c r="E56" i="6"/>
  <c r="E276" i="6"/>
  <c r="E152" i="6"/>
  <c r="E124" i="6"/>
  <c r="E57" i="6"/>
  <c r="E230" i="6"/>
  <c r="E42" i="6"/>
  <c r="E10" i="6"/>
  <c r="E125" i="6"/>
  <c r="E153" i="6"/>
  <c r="E263" i="6"/>
  <c r="E277" i="6"/>
  <c r="E84" i="6"/>
  <c r="E182" i="6"/>
  <c r="E264" i="6"/>
  <c r="E126" i="6"/>
  <c r="E231" i="6"/>
  <c r="E265" i="6"/>
  <c r="E290" i="6"/>
  <c r="E183" i="6"/>
  <c r="E302" i="6"/>
  <c r="E154" i="6"/>
  <c r="E208" i="6"/>
  <c r="E184" i="6"/>
  <c r="E155" i="6"/>
  <c r="E85" i="6"/>
  <c r="E86" i="6"/>
  <c r="E299" i="6"/>
  <c r="E12" i="6"/>
  <c r="E87" i="6"/>
  <c r="E278" i="6"/>
  <c r="E88" i="6"/>
  <c r="E209" i="6"/>
  <c r="E266" i="6"/>
  <c r="E232" i="6"/>
  <c r="E210" i="6"/>
  <c r="E72" i="6"/>
  <c r="E156" i="6"/>
  <c r="E23" i="6"/>
  <c r="E233" i="6"/>
  <c r="E28" i="6"/>
  <c r="E234" i="6"/>
  <c r="E89" i="6"/>
  <c r="E38" i="6"/>
  <c r="E43" i="6"/>
  <c r="E73" i="6"/>
  <c r="E90" i="6"/>
  <c r="E267" i="6"/>
  <c r="E185" i="6"/>
  <c r="E186" i="6"/>
  <c r="E157" i="6"/>
  <c r="E39" i="6"/>
  <c r="E58" i="6"/>
  <c r="E235" i="6"/>
  <c r="E91" i="6"/>
  <c r="E17" i="6"/>
  <c r="E29" i="6"/>
  <c r="E30" i="6"/>
  <c r="E236" i="6"/>
  <c r="E211" i="6"/>
  <c r="E187" i="6"/>
  <c r="E13" i="6"/>
  <c r="E158" i="6"/>
  <c r="E188" i="6"/>
  <c r="E189" i="6"/>
  <c r="E92" i="6"/>
  <c r="E159" i="6"/>
  <c r="E44" i="6"/>
  <c r="E127" i="6"/>
  <c r="E93" i="6"/>
  <c r="E160" i="6"/>
  <c r="E94" i="6"/>
  <c r="E300" i="6"/>
  <c r="E40" i="6"/>
  <c r="E45" i="6"/>
  <c r="E161" i="6"/>
  <c r="E46" i="6"/>
  <c r="E291" i="6"/>
  <c r="E95" i="6"/>
  <c r="E237" i="6"/>
  <c r="E238" i="6"/>
  <c r="E96" i="6"/>
  <c r="E190" i="6"/>
  <c r="E212" i="6"/>
  <c r="E268" i="6"/>
  <c r="E97" i="6"/>
  <c r="E31" i="6"/>
  <c r="E98" i="6"/>
  <c r="E239" i="6"/>
  <c r="E191" i="6"/>
  <c r="E292" i="6"/>
  <c r="E279" i="6"/>
  <c r="E303" i="6"/>
  <c r="E240" i="6"/>
  <c r="E59" i="6"/>
  <c r="E192" i="6"/>
  <c r="E32" i="6"/>
  <c r="E241" i="6"/>
  <c r="E99" i="6"/>
  <c r="E242" i="6"/>
  <c r="E243" i="6"/>
  <c r="E128" i="6"/>
  <c r="E304" i="6"/>
  <c r="E193" i="6"/>
  <c r="E162" i="6"/>
  <c r="E129" i="6"/>
  <c r="E244" i="6"/>
  <c r="E130" i="6"/>
  <c r="E269" i="6"/>
  <c r="E60" i="6"/>
  <c r="E61" i="6"/>
  <c r="E213" i="6"/>
  <c r="E245" i="6"/>
  <c r="E280" i="6"/>
  <c r="E270" i="6"/>
  <c r="E100" i="6"/>
  <c r="E163" i="6"/>
  <c r="E281" i="6"/>
  <c r="E305" i="6"/>
  <c r="E214" i="6"/>
  <c r="E131" i="6"/>
  <c r="E194" i="6"/>
  <c r="E246" i="6"/>
  <c r="E47" i="6"/>
  <c r="E164" i="6"/>
  <c r="E165" i="6"/>
  <c r="E282" i="6"/>
  <c r="E132" i="6"/>
  <c r="E19" i="6"/>
  <c r="E48" i="6"/>
  <c r="E215" i="6"/>
  <c r="E62" i="6"/>
  <c r="E101" i="6"/>
  <c r="E247" i="6"/>
  <c r="E195" i="6"/>
  <c r="E14" i="6"/>
  <c r="E102" i="6"/>
  <c r="E33" i="6"/>
  <c r="E166" i="6"/>
  <c r="E133" i="6"/>
  <c r="E196" i="6"/>
  <c r="E34" i="6"/>
  <c r="E134" i="6"/>
  <c r="E74" i="6"/>
  <c r="E75" i="6"/>
  <c r="E197" i="6"/>
  <c r="E271" i="6"/>
  <c r="E248" i="6"/>
  <c r="E272" i="6"/>
  <c r="E306" i="6"/>
  <c r="E49" i="6"/>
  <c r="E103" i="6"/>
  <c r="E249" i="6"/>
  <c r="E11" i="6"/>
  <c r="E104" i="6"/>
  <c r="E15" i="6"/>
  <c r="E250" i="6"/>
  <c r="E16" i="6"/>
  <c r="E105" i="6"/>
  <c r="E135" i="6"/>
  <c r="E293" i="6"/>
  <c r="E307" i="6"/>
  <c r="E106" i="6"/>
  <c r="E251" i="6"/>
  <c r="E35" i="6"/>
  <c r="E252" i="6"/>
  <c r="E107" i="6"/>
  <c r="E108" i="6"/>
  <c r="E253" i="6"/>
  <c r="E216" i="6"/>
  <c r="E217" i="6"/>
  <c r="E136" i="6"/>
  <c r="E254" i="6"/>
  <c r="E255" i="6"/>
  <c r="E167" i="6"/>
  <c r="E256" i="6"/>
  <c r="E137" i="6"/>
  <c r="E198" i="6"/>
  <c r="E76" i="6"/>
  <c r="E109" i="6"/>
  <c r="E218" i="6"/>
  <c r="E110" i="6"/>
  <c r="E111" i="6"/>
  <c r="E283" i="6"/>
  <c r="E219" i="6"/>
  <c r="E36" i="6"/>
  <c r="E24" i="6"/>
  <c r="E220" i="6"/>
  <c r="E63" i="6"/>
  <c r="E199" i="6"/>
  <c r="E37" i="6"/>
  <c r="E138" i="6"/>
  <c r="E301" i="6"/>
  <c r="E64" i="6"/>
  <c r="E308" i="6"/>
  <c r="E200" i="6"/>
  <c r="E112" i="6"/>
  <c r="E113" i="6"/>
  <c r="E257" i="6"/>
  <c r="E139" i="6"/>
  <c r="E201" i="6"/>
  <c r="E20" i="6"/>
  <c r="E140" i="6"/>
  <c r="E77" i="6"/>
  <c r="E114" i="6"/>
  <c r="E115" i="6"/>
  <c r="E258" i="6"/>
  <c r="E168" i="6"/>
  <c r="E221" i="6"/>
  <c r="E65" i="6"/>
  <c r="E116" i="6"/>
  <c r="E202" i="6"/>
  <c r="E50" i="6"/>
  <c r="E169" i="6"/>
  <c r="E203" i="6"/>
  <c r="E294" i="6"/>
  <c r="E222" i="6"/>
  <c r="E141" i="6"/>
  <c r="E170" i="6"/>
  <c r="E66" i="6"/>
  <c r="E171" i="6"/>
  <c r="E117" i="6"/>
  <c r="E172" i="6"/>
  <c r="E51" i="6"/>
  <c r="E78" i="6"/>
  <c r="E259" i="6"/>
  <c r="E204" i="6"/>
  <c r="E21" i="6"/>
  <c r="BF20" i="7"/>
  <c r="CG19" i="7" s="1"/>
  <c r="BG20" i="7"/>
  <c r="BH20" i="7"/>
  <c r="BI20" i="7"/>
  <c r="BJ20" i="7"/>
  <c r="BK20" i="7"/>
  <c r="BL20" i="7"/>
  <c r="BM20" i="7"/>
  <c r="BZ17" i="7"/>
  <c r="BF18" i="7"/>
  <c r="CG17" i="7" s="1"/>
  <c r="BG18" i="7"/>
  <c r="BH18" i="7"/>
  <c r="BI18" i="7"/>
  <c r="BJ18" i="7"/>
  <c r="BK18" i="7"/>
  <c r="BL18" i="7"/>
  <c r="BM18" i="7"/>
  <c r="BS17" i="7"/>
  <c r="BS23" i="7"/>
  <c r="BF24" i="7"/>
  <c r="CG23" i="7" s="1"/>
  <c r="BG24" i="7"/>
  <c r="BH24" i="7"/>
  <c r="BI24" i="7"/>
  <c r="BJ24" i="7"/>
  <c r="BK24" i="7"/>
  <c r="BL24" i="7"/>
  <c r="BM24" i="7"/>
  <c r="E229" i="5"/>
  <c r="E95" i="5"/>
  <c r="E56" i="5"/>
  <c r="E267" i="5"/>
  <c r="E96" i="5"/>
  <c r="E32" i="5"/>
  <c r="E22" i="5"/>
  <c r="E17" i="5"/>
  <c r="E230" i="5"/>
  <c r="E249" i="5"/>
  <c r="E306" i="5"/>
  <c r="E268" i="5"/>
  <c r="E231" i="5"/>
  <c r="E26" i="5"/>
  <c r="E161" i="5"/>
  <c r="E185" i="5"/>
  <c r="E97" i="5"/>
  <c r="E186" i="5"/>
  <c r="E126" i="5"/>
  <c r="E57" i="5"/>
  <c r="E187" i="5"/>
  <c r="E98" i="5"/>
  <c r="E127" i="5"/>
  <c r="E128" i="5"/>
  <c r="E269" i="5"/>
  <c r="E286" i="5"/>
  <c r="E162" i="5"/>
  <c r="E45" i="5"/>
  <c r="E250" i="5"/>
  <c r="E99" i="5"/>
  <c r="E27" i="5"/>
  <c r="E100" i="5"/>
  <c r="E129" i="5"/>
  <c r="E75" i="5"/>
  <c r="E270" i="5"/>
  <c r="E163" i="5"/>
  <c r="E46" i="5"/>
  <c r="E164" i="5"/>
  <c r="E287" i="5"/>
  <c r="E58" i="5"/>
  <c r="E188" i="5"/>
  <c r="E18" i="5"/>
  <c r="E271" i="5"/>
  <c r="E232" i="5"/>
  <c r="E76" i="5"/>
  <c r="E272" i="5"/>
  <c r="E189" i="5"/>
  <c r="E288" i="5"/>
  <c r="E10" i="5"/>
  <c r="E33" i="5"/>
  <c r="E165" i="5"/>
  <c r="E77" i="5"/>
  <c r="E273" i="5"/>
  <c r="E289" i="5"/>
  <c r="E101" i="5"/>
  <c r="E130" i="5"/>
  <c r="E19" i="5"/>
  <c r="E190" i="5"/>
  <c r="E59" i="5"/>
  <c r="E191" i="5"/>
  <c r="E60" i="5"/>
  <c r="E131" i="5"/>
  <c r="E298" i="5"/>
  <c r="E102" i="5"/>
  <c r="E274" i="5"/>
  <c r="E192" i="5"/>
  <c r="E193" i="5"/>
  <c r="E78" i="5"/>
  <c r="E194" i="5"/>
  <c r="E61" i="5"/>
  <c r="E275" i="5"/>
  <c r="E251" i="5"/>
  <c r="E195" i="5"/>
  <c r="E79" i="5"/>
  <c r="E103" i="5"/>
  <c r="E34" i="5"/>
  <c r="E290" i="5"/>
  <c r="E166" i="5"/>
  <c r="E62" i="5"/>
  <c r="E196" i="5"/>
  <c r="E291" i="5"/>
  <c r="E132" i="5"/>
  <c r="E299" i="5"/>
  <c r="E133" i="5"/>
  <c r="E276" i="5"/>
  <c r="E63" i="5"/>
  <c r="E35" i="5"/>
  <c r="E252" i="5"/>
  <c r="E104" i="5"/>
  <c r="E233" i="5"/>
  <c r="E292" i="5"/>
  <c r="E277" i="5"/>
  <c r="E134" i="5"/>
  <c r="E80" i="5"/>
  <c r="E167" i="5"/>
  <c r="E278" i="5"/>
  <c r="E64" i="5"/>
  <c r="E11" i="5"/>
  <c r="E234" i="5"/>
  <c r="E23" i="5"/>
  <c r="E235" i="5"/>
  <c r="E20" i="5"/>
  <c r="E105" i="5"/>
  <c r="E253" i="5"/>
  <c r="E279" i="5"/>
  <c r="E307" i="5"/>
  <c r="E236" i="5"/>
  <c r="E300" i="5"/>
  <c r="E197" i="5"/>
  <c r="E237" i="5"/>
  <c r="E36" i="5"/>
  <c r="E198" i="5"/>
  <c r="E135" i="5"/>
  <c r="E280" i="5"/>
  <c r="E106" i="5"/>
  <c r="E81" i="5"/>
  <c r="E65" i="5"/>
  <c r="E199" i="5"/>
  <c r="E168" i="5"/>
  <c r="E254" i="5"/>
  <c r="E136" i="5"/>
  <c r="E137" i="5"/>
  <c r="E107" i="5"/>
  <c r="E200" i="5"/>
  <c r="E47" i="5"/>
  <c r="E21" i="5"/>
  <c r="E201" i="5"/>
  <c r="E308" i="5"/>
  <c r="E238" i="5"/>
  <c r="E239" i="5"/>
  <c r="E169" i="5"/>
  <c r="E255" i="5"/>
  <c r="E202" i="5"/>
  <c r="E82" i="5"/>
  <c r="E108" i="5"/>
  <c r="E138" i="5"/>
  <c r="E48" i="5"/>
  <c r="E256" i="5"/>
  <c r="E37" i="5"/>
  <c r="E139" i="5"/>
  <c r="E203" i="5"/>
  <c r="E257" i="5"/>
  <c r="E204" i="5"/>
  <c r="E140" i="5"/>
  <c r="E205" i="5"/>
  <c r="E24" i="5"/>
  <c r="E206" i="5"/>
  <c r="E301" i="5"/>
  <c r="E49" i="5"/>
  <c r="E66" i="5"/>
  <c r="E281" i="5"/>
  <c r="E240" i="5"/>
  <c r="E207" i="5"/>
  <c r="E208" i="5"/>
  <c r="E67" i="5"/>
  <c r="E68" i="5"/>
  <c r="E209" i="5"/>
  <c r="E38" i="5"/>
  <c r="E109" i="5"/>
  <c r="E282" i="5"/>
  <c r="E293" i="5"/>
  <c r="E69" i="5"/>
  <c r="E141" i="5"/>
  <c r="E83" i="5"/>
  <c r="E142" i="5"/>
  <c r="E210" i="5"/>
  <c r="E258" i="5"/>
  <c r="E143" i="5"/>
  <c r="E110" i="5"/>
  <c r="E170" i="5"/>
  <c r="E12" i="5"/>
  <c r="E241" i="5"/>
  <c r="E111" i="5"/>
  <c r="E259" i="5"/>
  <c r="E39" i="5"/>
  <c r="E211" i="5"/>
  <c r="E283" i="5"/>
  <c r="E171" i="5"/>
  <c r="E50" i="5"/>
  <c r="E13" i="5"/>
  <c r="E294" i="5"/>
  <c r="E28" i="5"/>
  <c r="E144" i="5"/>
  <c r="E51" i="5"/>
  <c r="E112" i="5"/>
  <c r="E212" i="5"/>
  <c r="E113" i="5"/>
  <c r="E40" i="5"/>
  <c r="E213" i="5"/>
  <c r="E145" i="5"/>
  <c r="E260" i="5"/>
  <c r="E172" i="5"/>
  <c r="E261" i="5"/>
  <c r="E214" i="5"/>
  <c r="E84" i="5"/>
  <c r="E15" i="5"/>
  <c r="E85" i="5"/>
  <c r="E215" i="5"/>
  <c r="E114" i="5"/>
  <c r="E173" i="5"/>
  <c r="E295" i="5"/>
  <c r="E70" i="5"/>
  <c r="E41" i="5"/>
  <c r="E86" i="5"/>
  <c r="E71" i="5"/>
  <c r="E216" i="5"/>
  <c r="E174" i="5"/>
  <c r="E217" i="5"/>
  <c r="E115" i="5"/>
  <c r="E87" i="5"/>
  <c r="E146" i="5"/>
  <c r="E25" i="5"/>
  <c r="E175" i="5"/>
  <c r="E116" i="5"/>
  <c r="E147" i="5"/>
  <c r="E302" i="5"/>
  <c r="E303" i="5"/>
  <c r="E284" i="5"/>
  <c r="E148" i="5"/>
  <c r="E117" i="5"/>
  <c r="E242" i="5"/>
  <c r="E262" i="5"/>
  <c r="E29" i="5"/>
  <c r="E88" i="5"/>
  <c r="E309" i="5"/>
  <c r="E218" i="5"/>
  <c r="E243" i="5"/>
  <c r="E285" i="5"/>
  <c r="E176" i="5"/>
  <c r="E149" i="5"/>
  <c r="E177" i="5"/>
  <c r="E150" i="5"/>
  <c r="E219" i="5"/>
  <c r="E42" i="5"/>
  <c r="E52" i="5"/>
  <c r="E220" i="5"/>
  <c r="E296" i="5"/>
  <c r="E178" i="5"/>
  <c r="E304" i="5"/>
  <c r="E221" i="5"/>
  <c r="E72" i="5"/>
  <c r="E151" i="5"/>
  <c r="E222" i="5"/>
  <c r="E73" i="5"/>
  <c r="E223" i="5"/>
  <c r="E53" i="5"/>
  <c r="E118" i="5"/>
  <c r="E152" i="5"/>
  <c r="E224" i="5"/>
  <c r="E89" i="5"/>
  <c r="E244" i="5"/>
  <c r="E245" i="5"/>
  <c r="E153" i="5"/>
  <c r="E74" i="5"/>
  <c r="E263" i="5"/>
  <c r="E154" i="5"/>
  <c r="E155" i="5"/>
  <c r="E305" i="5"/>
  <c r="E14" i="5"/>
  <c r="E43" i="5"/>
  <c r="E119" i="5"/>
  <c r="E90" i="5"/>
  <c r="E156" i="5"/>
  <c r="E54" i="5"/>
  <c r="E120" i="5"/>
  <c r="E179" i="5"/>
  <c r="E246" i="5"/>
  <c r="E30" i="5"/>
  <c r="E121" i="5"/>
  <c r="E16" i="5"/>
  <c r="E264" i="5"/>
  <c r="E44" i="5"/>
  <c r="E247" i="5"/>
  <c r="E91" i="5"/>
  <c r="E225" i="5"/>
  <c r="E180" i="5"/>
  <c r="E92" i="5"/>
  <c r="E265" i="5"/>
  <c r="E157" i="5"/>
  <c r="E122" i="5"/>
  <c r="E297" i="5"/>
  <c r="E181" i="5"/>
  <c r="E93" i="5"/>
  <c r="E226" i="5"/>
  <c r="E227" i="5"/>
  <c r="E55" i="5"/>
  <c r="E123" i="5"/>
  <c r="E182" i="5"/>
  <c r="E183" i="5"/>
  <c r="E124" i="5"/>
  <c r="E31" i="5"/>
  <c r="E158" i="5"/>
  <c r="E184" i="5"/>
  <c r="E159" i="5"/>
  <c r="E228" i="5"/>
  <c r="E248" i="5"/>
  <c r="E94" i="5"/>
  <c r="E125" i="5"/>
  <c r="E160" i="5"/>
  <c r="E266" i="5"/>
  <c r="F11" i="4"/>
  <c r="F14" i="4"/>
  <c r="F13" i="4"/>
  <c r="F80" i="4"/>
  <c r="F45" i="4"/>
  <c r="F12" i="4"/>
  <c r="F90" i="4"/>
  <c r="F10" i="4"/>
  <c r="F82" i="4"/>
  <c r="F139" i="4"/>
  <c r="F111" i="4"/>
  <c r="F34" i="4"/>
  <c r="F22" i="4"/>
  <c r="F70" i="4"/>
  <c r="F71" i="4"/>
  <c r="F18" i="4"/>
  <c r="F100" i="4"/>
  <c r="F217" i="4"/>
  <c r="F231" i="4"/>
  <c r="F239" i="4"/>
  <c r="E11" i="4"/>
  <c r="F16" i="4" s="1"/>
  <c r="E163" i="4"/>
  <c r="E26" i="4"/>
  <c r="F31" i="4" s="1"/>
  <c r="E24" i="4"/>
  <c r="F29" i="4" s="1"/>
  <c r="E19" i="4"/>
  <c r="F24" i="4" s="1"/>
  <c r="E55" i="4"/>
  <c r="F60" i="4" s="1"/>
  <c r="E20" i="4"/>
  <c r="F25" i="4" s="1"/>
  <c r="E56" i="4"/>
  <c r="F61" i="4" s="1"/>
  <c r="E31" i="4"/>
  <c r="F36" i="4" s="1"/>
  <c r="E103" i="4"/>
  <c r="F108" i="4" s="1"/>
  <c r="E21" i="4"/>
  <c r="F26" i="4" s="1"/>
  <c r="E47" i="4"/>
  <c r="F52" i="4" s="1"/>
  <c r="E149" i="4"/>
  <c r="F154" i="4" s="1"/>
  <c r="E57" i="4"/>
  <c r="F62" i="4" s="1"/>
  <c r="E14" i="4"/>
  <c r="F19" i="4" s="1"/>
  <c r="E123" i="4"/>
  <c r="F128" i="4" s="1"/>
  <c r="E13" i="4"/>
  <c r="E131" i="4"/>
  <c r="F136" i="4" s="1"/>
  <c r="E16" i="4"/>
  <c r="F21" i="4" s="1"/>
  <c r="E73" i="4"/>
  <c r="F78" i="4" s="1"/>
  <c r="E108" i="4"/>
  <c r="F113" i="4" s="1"/>
  <c r="E74" i="4"/>
  <c r="E80" i="4"/>
  <c r="F85" i="4" s="1"/>
  <c r="E45" i="4"/>
  <c r="F50" i="4" s="1"/>
  <c r="E48" i="4"/>
  <c r="F53" i="4" s="1"/>
  <c r="E36" i="4"/>
  <c r="F41" i="4" s="1"/>
  <c r="E87" i="4"/>
  <c r="F92" i="4" s="1"/>
  <c r="E58" i="4"/>
  <c r="F63" i="4" s="1"/>
  <c r="E104" i="4"/>
  <c r="F109" i="4" s="1"/>
  <c r="E27" i="4"/>
  <c r="F32" i="4" s="1"/>
  <c r="E65" i="4"/>
  <c r="E37" i="4"/>
  <c r="F42" i="4" s="1"/>
  <c r="E88" i="4"/>
  <c r="F93" i="4" s="1"/>
  <c r="E12" i="4"/>
  <c r="F17" i="4" s="1"/>
  <c r="E89" i="4"/>
  <c r="F94" i="4" s="1"/>
  <c r="E119" i="4"/>
  <c r="F124" i="4" s="1"/>
  <c r="E162" i="4"/>
  <c r="E32" i="4"/>
  <c r="F37" i="4" s="1"/>
  <c r="E90" i="4"/>
  <c r="F95" i="4" s="1"/>
  <c r="E120" i="4"/>
  <c r="F125" i="4" s="1"/>
  <c r="E84" i="4"/>
  <c r="F89" i="4" s="1"/>
  <c r="E137" i="4"/>
  <c r="F142" i="4" s="1"/>
  <c r="E28" i="4"/>
  <c r="F33" i="4" s="1"/>
  <c r="E81" i="4"/>
  <c r="F86" i="4" s="1"/>
  <c r="E59" i="4"/>
  <c r="F64" i="4" s="1"/>
  <c r="E60" i="4"/>
  <c r="F65" i="4" s="1"/>
  <c r="E10" i="4"/>
  <c r="F15" i="4" s="1"/>
  <c r="E82" i="4"/>
  <c r="F87" i="4" s="1"/>
  <c r="E66" i="4"/>
  <c r="E17" i="4"/>
  <c r="E67" i="4"/>
  <c r="F72" i="4" s="1"/>
  <c r="E105" i="4"/>
  <c r="F110" i="4" s="1"/>
  <c r="E38" i="4"/>
  <c r="F43" i="4" s="1"/>
  <c r="E159" i="4"/>
  <c r="E138" i="4"/>
  <c r="F143" i="4" s="1"/>
  <c r="E139" i="4"/>
  <c r="F144" i="4" s="1"/>
  <c r="E75" i="4"/>
  <c r="E15" i="4"/>
  <c r="F20" i="4" s="1"/>
  <c r="E160" i="4"/>
  <c r="E148" i="4"/>
  <c r="F153" i="4" s="1"/>
  <c r="E140" i="4"/>
  <c r="F145" i="4" s="1"/>
  <c r="E61" i="4"/>
  <c r="F66" i="4" s="1"/>
  <c r="E91" i="4"/>
  <c r="F96" i="4" s="1"/>
  <c r="E109" i="4"/>
  <c r="F114" i="4" s="1"/>
  <c r="E121" i="4"/>
  <c r="F126" i="4" s="1"/>
  <c r="E43" i="4"/>
  <c r="F48" i="4" s="1"/>
  <c r="E110" i="4"/>
  <c r="F115" i="4" s="1"/>
  <c r="E62" i="4"/>
  <c r="F67" i="4" s="1"/>
  <c r="E141" i="4"/>
  <c r="F146" i="4" s="1"/>
  <c r="E85" i="4"/>
  <c r="E124" i="4"/>
  <c r="F129" i="4" s="1"/>
  <c r="E132" i="4"/>
  <c r="F137" i="4" s="1"/>
  <c r="E92" i="4"/>
  <c r="F97" i="4" s="1"/>
  <c r="E150" i="4"/>
  <c r="F155" i="4" s="1"/>
  <c r="E133" i="4"/>
  <c r="F138" i="4" s="1"/>
  <c r="E25" i="4"/>
  <c r="F30" i="4" s="1"/>
  <c r="E156" i="4"/>
  <c r="F161" i="4" s="1"/>
  <c r="E30" i="4"/>
  <c r="F35" i="4" s="1"/>
  <c r="E142" i="4"/>
  <c r="F147" i="4" s="1"/>
  <c r="E111" i="4"/>
  <c r="F116" i="4" s="1"/>
  <c r="E143" i="4"/>
  <c r="F148" i="4" s="1"/>
  <c r="E144" i="4"/>
  <c r="F149" i="4" s="1"/>
  <c r="E112" i="4"/>
  <c r="F117" i="4" s="1"/>
  <c r="E93" i="4"/>
  <c r="F98" i="4" s="1"/>
  <c r="E86" i="4"/>
  <c r="F91" i="4" s="1"/>
  <c r="E94" i="4"/>
  <c r="F99" i="4" s="1"/>
  <c r="E34" i="4"/>
  <c r="F39" i="4" s="1"/>
  <c r="E22" i="4"/>
  <c r="F27" i="4" s="1"/>
  <c r="E95" i="4"/>
  <c r="E63" i="4"/>
  <c r="F68" i="4" s="1"/>
  <c r="E76" i="4"/>
  <c r="F81" i="4" s="1"/>
  <c r="E113" i="4"/>
  <c r="F118" i="4" s="1"/>
  <c r="E53" i="4"/>
  <c r="F58" i="4" s="1"/>
  <c r="E134" i="4"/>
  <c r="E77" i="4"/>
  <c r="E106" i="4"/>
  <c r="E151" i="4"/>
  <c r="F156" i="4" s="1"/>
  <c r="E125" i="4"/>
  <c r="F130" i="4" s="1"/>
  <c r="E78" i="4"/>
  <c r="F83" i="4" s="1"/>
  <c r="E145" i="4"/>
  <c r="F150" i="4" s="1"/>
  <c r="E39" i="4"/>
  <c r="F44" i="4" s="1"/>
  <c r="E96" i="4"/>
  <c r="F101" i="4" s="1"/>
  <c r="E68" i="4"/>
  <c r="F73" i="4" s="1"/>
  <c r="E126" i="4"/>
  <c r="F131" i="4" s="1"/>
  <c r="E114" i="4"/>
  <c r="F119" i="4" s="1"/>
  <c r="E127" i="4"/>
  <c r="F132" i="4" s="1"/>
  <c r="E49" i="4"/>
  <c r="F54" i="4" s="1"/>
  <c r="E146" i="4"/>
  <c r="F151" i="4" s="1"/>
  <c r="E97" i="4"/>
  <c r="F102" i="4" s="1"/>
  <c r="E40" i="4"/>
  <c r="E69" i="4"/>
  <c r="F74" i="4" s="1"/>
  <c r="E161" i="4"/>
  <c r="E50" i="4"/>
  <c r="F55" i="4" s="1"/>
  <c r="E83" i="4"/>
  <c r="F88" i="4" s="1"/>
  <c r="E135" i="4"/>
  <c r="F140" i="4" s="1"/>
  <c r="E44" i="4"/>
  <c r="F49" i="4" s="1"/>
  <c r="E115" i="4"/>
  <c r="F120" i="4" s="1"/>
  <c r="E51" i="4"/>
  <c r="F56" i="4" s="1"/>
  <c r="E70" i="4"/>
  <c r="F75" i="4" s="1"/>
  <c r="E122" i="4"/>
  <c r="F127" i="4" s="1"/>
  <c r="E128" i="4"/>
  <c r="F133" i="4" s="1"/>
  <c r="E64" i="4"/>
  <c r="F69" i="4" s="1"/>
  <c r="E101" i="4"/>
  <c r="F106" i="4" s="1"/>
  <c r="E46" i="4"/>
  <c r="F51" i="4" s="1"/>
  <c r="E23" i="4"/>
  <c r="F28" i="4" s="1"/>
  <c r="E98" i="4"/>
  <c r="F103" i="4" s="1"/>
  <c r="E71" i="4"/>
  <c r="F76" i="4" s="1"/>
  <c r="E18" i="4"/>
  <c r="F23" i="4" s="1"/>
  <c r="E41" i="4"/>
  <c r="F46" i="4" s="1"/>
  <c r="E99" i="4"/>
  <c r="F104" i="4" s="1"/>
  <c r="E136" i="4"/>
  <c r="F141" i="4" s="1"/>
  <c r="E42" i="4"/>
  <c r="F47" i="4" s="1"/>
  <c r="E152" i="4"/>
  <c r="F157" i="4" s="1"/>
  <c r="E129" i="4"/>
  <c r="F134" i="4" s="1"/>
  <c r="E107" i="4"/>
  <c r="F112" i="4" s="1"/>
  <c r="E29" i="4"/>
  <c r="E33" i="4"/>
  <c r="F38" i="4" s="1"/>
  <c r="E147" i="4"/>
  <c r="F152" i="4" s="1"/>
  <c r="E116" i="4"/>
  <c r="F121" i="4" s="1"/>
  <c r="E72" i="4"/>
  <c r="F77" i="4" s="1"/>
  <c r="E52" i="4"/>
  <c r="F57" i="4" s="1"/>
  <c r="E130" i="4"/>
  <c r="F135" i="4" s="1"/>
  <c r="E100" i="4"/>
  <c r="F105" i="4" s="1"/>
  <c r="E35" i="4"/>
  <c r="F40" i="4" s="1"/>
  <c r="E117" i="4"/>
  <c r="F122" i="4" s="1"/>
  <c r="E54" i="4"/>
  <c r="F59" i="4" s="1"/>
  <c r="E102" i="4"/>
  <c r="F107" i="4" s="1"/>
  <c r="E153" i="4"/>
  <c r="F158" i="4" s="1"/>
  <c r="E118" i="4"/>
  <c r="F123" i="4" s="1"/>
  <c r="E157" i="4"/>
  <c r="F162" i="4" s="1"/>
  <c r="E154" i="4"/>
  <c r="F159" i="4" s="1"/>
  <c r="E158" i="4"/>
  <c r="F163" i="4" s="1"/>
  <c r="E155" i="4"/>
  <c r="F160" i="4" s="1"/>
  <c r="E79" i="4"/>
  <c r="F84" i="4" s="1"/>
  <c r="BZ11" i="7"/>
  <c r="BG12" i="7"/>
  <c r="BH12" i="7"/>
  <c r="BI12" i="7"/>
  <c r="BJ12" i="7"/>
  <c r="BK12" i="7"/>
  <c r="BL12" i="7"/>
  <c r="BM12" i="7"/>
  <c r="BF12" i="7"/>
  <c r="CG11" i="7" s="1"/>
  <c r="CE11" i="7"/>
  <c r="CD11" i="7" s="1"/>
  <c r="E17" i="2"/>
  <c r="F101" i="2"/>
  <c r="F53" i="2"/>
  <c r="F35" i="2"/>
  <c r="F36" i="2"/>
  <c r="F281" i="2"/>
  <c r="F22" i="2"/>
  <c r="F62" i="2"/>
  <c r="F46" i="2"/>
  <c r="F102" i="2"/>
  <c r="F132" i="2"/>
  <c r="F77" i="2"/>
  <c r="F146" i="2"/>
  <c r="F231" i="2"/>
  <c r="F27" i="2"/>
  <c r="F168" i="2"/>
  <c r="F180" i="2"/>
  <c r="F103" i="2"/>
  <c r="F169" i="2"/>
  <c r="F282" i="2"/>
  <c r="F84" i="2"/>
  <c r="F104" i="2"/>
  <c r="F93" i="2"/>
  <c r="F133" i="2"/>
  <c r="F259" i="2"/>
  <c r="F260" i="2"/>
  <c r="F283" i="2"/>
  <c r="F181" i="2"/>
  <c r="F105" i="2"/>
  <c r="F33" i="2"/>
  <c r="F147" i="2"/>
  <c r="F94" i="2"/>
  <c r="F203" i="2"/>
  <c r="F95" i="2"/>
  <c r="F204" i="2"/>
  <c r="F122" i="2"/>
  <c r="F134" i="2"/>
  <c r="F232" i="2"/>
  <c r="F96" i="2"/>
  <c r="F233" i="2"/>
  <c r="F106" i="2"/>
  <c r="F182" i="2"/>
  <c r="F170" i="2"/>
  <c r="F17" i="2"/>
  <c r="F135" i="2"/>
  <c r="F31" i="2"/>
  <c r="F49" i="2"/>
  <c r="F63" i="2"/>
  <c r="F234" i="2"/>
  <c r="F107" i="2"/>
  <c r="F37" i="2"/>
  <c r="F19" i="2"/>
  <c r="F171" i="2"/>
  <c r="F78" i="2"/>
  <c r="F85" i="2"/>
  <c r="F64" i="2"/>
  <c r="F97" i="2"/>
  <c r="F23" i="2"/>
  <c r="F108" i="2"/>
  <c r="F205" i="2"/>
  <c r="F206" i="2"/>
  <c r="F10" i="2"/>
  <c r="F38" i="2"/>
  <c r="F18" i="2"/>
  <c r="F16" i="2"/>
  <c r="F28" i="2"/>
  <c r="F207" i="2"/>
  <c r="F59" i="2"/>
  <c r="F261" i="2"/>
  <c r="F50" i="2"/>
  <c r="F123" i="2"/>
  <c r="F14" i="2"/>
  <c r="F284" i="2"/>
  <c r="F109" i="2"/>
  <c r="F183" i="2"/>
  <c r="F208" i="2"/>
  <c r="F262" i="2"/>
  <c r="F235" i="2"/>
  <c r="F148" i="2"/>
  <c r="F149" i="2"/>
  <c r="F209" i="2"/>
  <c r="F236" i="2"/>
  <c r="F124" i="2"/>
  <c r="F285" i="2"/>
  <c r="F263" i="2"/>
  <c r="F237" i="2"/>
  <c r="F272" i="2"/>
  <c r="F210" i="2"/>
  <c r="F136" i="2"/>
  <c r="F273" i="2"/>
  <c r="F286" i="2"/>
  <c r="F211" i="2"/>
  <c r="F184" i="2"/>
  <c r="F110" i="2"/>
  <c r="F295" i="2"/>
  <c r="F287" i="2"/>
  <c r="F238" i="2"/>
  <c r="F185" i="2"/>
  <c r="F264" i="2"/>
  <c r="F288" i="2"/>
  <c r="F301" i="2"/>
  <c r="F137" i="2"/>
  <c r="F111" i="2"/>
  <c r="F305" i="2"/>
  <c r="F150" i="2"/>
  <c r="F125" i="2"/>
  <c r="F239" i="2"/>
  <c r="F186" i="2"/>
  <c r="F187" i="2"/>
  <c r="F265" i="2"/>
  <c r="F212" i="2"/>
  <c r="F240" i="2"/>
  <c r="F172" i="2"/>
  <c r="F151" i="2"/>
  <c r="F188" i="2"/>
  <c r="F173" i="2"/>
  <c r="F274" i="2"/>
  <c r="F241" i="2"/>
  <c r="F242" i="2"/>
  <c r="F289" i="2"/>
  <c r="F296" i="2"/>
  <c r="F138" i="2"/>
  <c r="F189" i="2"/>
  <c r="F297" i="2"/>
  <c r="F190" i="2"/>
  <c r="F213" i="2"/>
  <c r="F152" i="2"/>
  <c r="F309" i="2"/>
  <c r="F153" i="2"/>
  <c r="F243" i="2"/>
  <c r="F174" i="2"/>
  <c r="F275" i="2"/>
  <c r="F214" i="2"/>
  <c r="F290" i="2"/>
  <c r="F139" i="2"/>
  <c r="F191" i="2"/>
  <c r="F140" i="2"/>
  <c r="F175" i="2"/>
  <c r="F98" i="2"/>
  <c r="F192" i="2"/>
  <c r="F154" i="2"/>
  <c r="F244" i="2"/>
  <c r="F126" i="2"/>
  <c r="F176" i="2"/>
  <c r="F141" i="2"/>
  <c r="F193" i="2"/>
  <c r="F86" i="2"/>
  <c r="F266" i="2"/>
  <c r="F155" i="2"/>
  <c r="F215" i="2"/>
  <c r="F39" i="2"/>
  <c r="F112" i="2"/>
  <c r="F40" i="2"/>
  <c r="F216" i="2"/>
  <c r="F142" i="2"/>
  <c r="F194" i="2"/>
  <c r="F156" i="2"/>
  <c r="F87" i="2"/>
  <c r="F276" i="2"/>
  <c r="F51" i="2"/>
  <c r="F41" i="2"/>
  <c r="F13" i="2"/>
  <c r="F79" i="2"/>
  <c r="F12" i="2"/>
  <c r="F20" i="2"/>
  <c r="F65" i="2"/>
  <c r="F113" i="2"/>
  <c r="F72" i="2"/>
  <c r="F32" i="2"/>
  <c r="F66" i="2"/>
  <c r="F177" i="2"/>
  <c r="F60" i="2"/>
  <c r="F114" i="2"/>
  <c r="F54" i="2"/>
  <c r="F127" i="2"/>
  <c r="F245" i="2"/>
  <c r="F267" i="2"/>
  <c r="F157" i="2"/>
  <c r="F47" i="2"/>
  <c r="F115" i="2"/>
  <c r="F217" i="2"/>
  <c r="F116" i="2"/>
  <c r="F55" i="2"/>
  <c r="F117" i="2"/>
  <c r="F268" i="2"/>
  <c r="F67" i="2"/>
  <c r="F80" i="2"/>
  <c r="F218" i="2"/>
  <c r="F195" i="2"/>
  <c r="F196" i="2"/>
  <c r="F246" i="2"/>
  <c r="F158" i="2"/>
  <c r="F219" i="2"/>
  <c r="F29" i="2"/>
  <c r="F220" i="2"/>
  <c r="F88" i="2"/>
  <c r="F42" i="2"/>
  <c r="F89" i="2"/>
  <c r="F221" i="2"/>
  <c r="F178" i="2"/>
  <c r="F68" i="2"/>
  <c r="F307" i="2"/>
  <c r="F277" i="2"/>
  <c r="F159" i="2"/>
  <c r="F222" i="2"/>
  <c r="F26" i="2"/>
  <c r="F247" i="2"/>
  <c r="F223" i="2"/>
  <c r="F73" i="2"/>
  <c r="F248" i="2"/>
  <c r="F249" i="2"/>
  <c r="F74" i="2"/>
  <c r="F56" i="2"/>
  <c r="F118" i="2"/>
  <c r="F302" i="2"/>
  <c r="F160" i="2"/>
  <c r="F69" i="2"/>
  <c r="F250" i="2"/>
  <c r="F90" i="2"/>
  <c r="F303" i="2"/>
  <c r="F128" i="2"/>
  <c r="F251" i="2"/>
  <c r="F61" i="2"/>
  <c r="F197" i="2"/>
  <c r="F278" i="2"/>
  <c r="F99" i="2"/>
  <c r="F224" i="2"/>
  <c r="F143" i="2"/>
  <c r="F291" i="2"/>
  <c r="F161" i="2"/>
  <c r="F279" i="2"/>
  <c r="F269" i="2"/>
  <c r="F162" i="2"/>
  <c r="F198" i="2"/>
  <c r="F298" i="2"/>
  <c r="F119" i="2"/>
  <c r="F252" i="2"/>
  <c r="F308" i="2"/>
  <c r="F253" i="2"/>
  <c r="F292" i="2"/>
  <c r="F299" i="2"/>
  <c r="F293" i="2"/>
  <c r="F199" i="2"/>
  <c r="F225" i="2"/>
  <c r="F163" i="2"/>
  <c r="F280" i="2"/>
  <c r="F179" i="2"/>
  <c r="F254" i="2"/>
  <c r="F270" i="2"/>
  <c r="F70" i="2"/>
  <c r="F200" i="2"/>
  <c r="F201" i="2"/>
  <c r="F120" i="2"/>
  <c r="F164" i="2"/>
  <c r="F202" i="2"/>
  <c r="F255" i="2"/>
  <c r="F304" i="2"/>
  <c r="F226" i="2"/>
  <c r="F227" i="2"/>
  <c r="F256" i="2"/>
  <c r="F228" i="2"/>
  <c r="F24" i="2"/>
  <c r="F294" i="2"/>
  <c r="F43" i="2"/>
  <c r="F52" i="2"/>
  <c r="F44" i="2"/>
  <c r="F306" i="2"/>
  <c r="F271" i="2"/>
  <c r="F100" i="2"/>
  <c r="F129" i="2"/>
  <c r="F21" i="2"/>
  <c r="F25" i="2"/>
  <c r="F91" i="2"/>
  <c r="F57" i="2"/>
  <c r="F257" i="2"/>
  <c r="F30" i="2"/>
  <c r="F71" i="2"/>
  <c r="F34" i="2"/>
  <c r="F121" i="2"/>
  <c r="F229" i="2"/>
  <c r="F81" i="2"/>
  <c r="F165" i="2"/>
  <c r="F75" i="2"/>
  <c r="F230" i="2"/>
  <c r="F258" i="2"/>
  <c r="F11" i="2"/>
  <c r="F167" i="2"/>
  <c r="F130" i="2"/>
  <c r="F82" i="2"/>
  <c r="F131" i="2"/>
  <c r="F144" i="2"/>
  <c r="F166" i="2"/>
  <c r="F83" i="2"/>
  <c r="F15" i="2"/>
  <c r="F76" i="2"/>
  <c r="F92" i="2"/>
  <c r="F58" i="2"/>
  <c r="F45" i="2"/>
  <c r="F145" i="2"/>
  <c r="F48" i="2"/>
  <c r="F300" i="2"/>
  <c r="E101" i="2"/>
  <c r="E53" i="2"/>
  <c r="E35" i="2"/>
  <c r="E36" i="2"/>
  <c r="E281" i="2"/>
  <c r="E22" i="2"/>
  <c r="E62" i="2"/>
  <c r="E46" i="2"/>
  <c r="E102" i="2"/>
  <c r="E132" i="2"/>
  <c r="E77" i="2"/>
  <c r="E146" i="2"/>
  <c r="E231" i="2"/>
  <c r="E27" i="2"/>
  <c r="E168" i="2"/>
  <c r="E180" i="2"/>
  <c r="E103" i="2"/>
  <c r="E169" i="2"/>
  <c r="E282" i="2"/>
  <c r="E84" i="2"/>
  <c r="E104" i="2"/>
  <c r="E93" i="2"/>
  <c r="E133" i="2"/>
  <c r="E259" i="2"/>
  <c r="E260" i="2"/>
  <c r="E283" i="2"/>
  <c r="E181" i="2"/>
  <c r="E105" i="2"/>
  <c r="E33" i="2"/>
  <c r="E147" i="2"/>
  <c r="E94" i="2"/>
  <c r="E203" i="2"/>
  <c r="E95" i="2"/>
  <c r="E204" i="2"/>
  <c r="E122" i="2"/>
  <c r="E134" i="2"/>
  <c r="E232" i="2"/>
  <c r="E96" i="2"/>
  <c r="E233" i="2"/>
  <c r="E106" i="2"/>
  <c r="E182" i="2"/>
  <c r="E170" i="2"/>
  <c r="E135" i="2"/>
  <c r="E31" i="2"/>
  <c r="E49" i="2"/>
  <c r="E63" i="2"/>
  <c r="E234" i="2"/>
  <c r="E107" i="2"/>
  <c r="E37" i="2"/>
  <c r="E19" i="2"/>
  <c r="E171" i="2"/>
  <c r="E78" i="2"/>
  <c r="E85" i="2"/>
  <c r="E64" i="2"/>
  <c r="E97" i="2"/>
  <c r="E23" i="2"/>
  <c r="E108" i="2"/>
  <c r="E205" i="2"/>
  <c r="E206" i="2"/>
  <c r="E10" i="2"/>
  <c r="E38" i="2"/>
  <c r="E18" i="2"/>
  <c r="E16" i="2"/>
  <c r="E28" i="2"/>
  <c r="E207" i="2"/>
  <c r="E59" i="2"/>
  <c r="E261" i="2"/>
  <c r="E50" i="2"/>
  <c r="E123" i="2"/>
  <c r="E14" i="2"/>
  <c r="E284" i="2"/>
  <c r="E109" i="2"/>
  <c r="E183" i="2"/>
  <c r="E208" i="2"/>
  <c r="E262" i="2"/>
  <c r="E235" i="2"/>
  <c r="E148" i="2"/>
  <c r="E149" i="2"/>
  <c r="E209" i="2"/>
  <c r="E236" i="2"/>
  <c r="E124" i="2"/>
  <c r="E285" i="2"/>
  <c r="E263" i="2"/>
  <c r="E237" i="2"/>
  <c r="E272" i="2"/>
  <c r="E210" i="2"/>
  <c r="E136" i="2"/>
  <c r="E273" i="2"/>
  <c r="E286" i="2"/>
  <c r="E211" i="2"/>
  <c r="E184" i="2"/>
  <c r="E110" i="2"/>
  <c r="E295" i="2"/>
  <c r="E287" i="2"/>
  <c r="E238" i="2"/>
  <c r="E185" i="2"/>
  <c r="E264" i="2"/>
  <c r="E288" i="2"/>
  <c r="E301" i="2"/>
  <c r="E137" i="2"/>
  <c r="E111" i="2"/>
  <c r="E305" i="2"/>
  <c r="E150" i="2"/>
  <c r="E125" i="2"/>
  <c r="E239" i="2"/>
  <c r="E186" i="2"/>
  <c r="E187" i="2"/>
  <c r="E265" i="2"/>
  <c r="E212" i="2"/>
  <c r="E240" i="2"/>
  <c r="E172" i="2"/>
  <c r="E151" i="2"/>
  <c r="E188" i="2"/>
  <c r="E173" i="2"/>
  <c r="E274" i="2"/>
  <c r="E241" i="2"/>
  <c r="E242" i="2"/>
  <c r="E289" i="2"/>
  <c r="E296" i="2"/>
  <c r="E138" i="2"/>
  <c r="E189" i="2"/>
  <c r="E297" i="2"/>
  <c r="E190" i="2"/>
  <c r="E213" i="2"/>
  <c r="E152" i="2"/>
  <c r="E309" i="2"/>
  <c r="E153" i="2"/>
  <c r="E243" i="2"/>
  <c r="E174" i="2"/>
  <c r="E275" i="2"/>
  <c r="E214" i="2"/>
  <c r="E290" i="2"/>
  <c r="E139" i="2"/>
  <c r="E191" i="2"/>
  <c r="E140" i="2"/>
  <c r="E175" i="2"/>
  <c r="E98" i="2"/>
  <c r="E192" i="2"/>
  <c r="E154" i="2"/>
  <c r="E244" i="2"/>
  <c r="E126" i="2"/>
  <c r="E176" i="2"/>
  <c r="E141" i="2"/>
  <c r="E193" i="2"/>
  <c r="E86" i="2"/>
  <c r="E266" i="2"/>
  <c r="E155" i="2"/>
  <c r="E215" i="2"/>
  <c r="E39" i="2"/>
  <c r="E112" i="2"/>
  <c r="E40" i="2"/>
  <c r="E216" i="2"/>
  <c r="E142" i="2"/>
  <c r="E194" i="2"/>
  <c r="E156" i="2"/>
  <c r="E87" i="2"/>
  <c r="E276" i="2"/>
  <c r="E51" i="2"/>
  <c r="E41" i="2"/>
  <c r="E13" i="2"/>
  <c r="E79" i="2"/>
  <c r="E12" i="2"/>
  <c r="E20" i="2"/>
  <c r="E65" i="2"/>
  <c r="E113" i="2"/>
  <c r="E72" i="2"/>
  <c r="E32" i="2"/>
  <c r="E66" i="2"/>
  <c r="E177" i="2"/>
  <c r="E60" i="2"/>
  <c r="E114" i="2"/>
  <c r="E54" i="2"/>
  <c r="E127" i="2"/>
  <c r="E245" i="2"/>
  <c r="E267" i="2"/>
  <c r="E157" i="2"/>
  <c r="E47" i="2"/>
  <c r="E115" i="2"/>
  <c r="E217" i="2"/>
  <c r="E116" i="2"/>
  <c r="E55" i="2"/>
  <c r="E117" i="2"/>
  <c r="E268" i="2"/>
  <c r="E67" i="2"/>
  <c r="E80" i="2"/>
  <c r="E218" i="2"/>
  <c r="E195" i="2"/>
  <c r="E196" i="2"/>
  <c r="E246" i="2"/>
  <c r="E158" i="2"/>
  <c r="E219" i="2"/>
  <c r="E29" i="2"/>
  <c r="E220" i="2"/>
  <c r="E88" i="2"/>
  <c r="E42" i="2"/>
  <c r="E89" i="2"/>
  <c r="E221" i="2"/>
  <c r="E178" i="2"/>
  <c r="E68" i="2"/>
  <c r="E307" i="2"/>
  <c r="E277" i="2"/>
  <c r="E159" i="2"/>
  <c r="E222" i="2"/>
  <c r="E26" i="2"/>
  <c r="E247" i="2"/>
  <c r="E223" i="2"/>
  <c r="E73" i="2"/>
  <c r="E248" i="2"/>
  <c r="E249" i="2"/>
  <c r="E74" i="2"/>
  <c r="E56" i="2"/>
  <c r="E118" i="2"/>
  <c r="E302" i="2"/>
  <c r="E160" i="2"/>
  <c r="E69" i="2"/>
  <c r="E250" i="2"/>
  <c r="E90" i="2"/>
  <c r="E303" i="2"/>
  <c r="E128" i="2"/>
  <c r="E251" i="2"/>
  <c r="E61" i="2"/>
  <c r="E197" i="2"/>
  <c r="E278" i="2"/>
  <c r="E99" i="2"/>
  <c r="E224" i="2"/>
  <c r="E143" i="2"/>
  <c r="E291" i="2"/>
  <c r="E161" i="2"/>
  <c r="E279" i="2"/>
  <c r="E269" i="2"/>
  <c r="E162" i="2"/>
  <c r="E198" i="2"/>
  <c r="E298" i="2"/>
  <c r="E119" i="2"/>
  <c r="E252" i="2"/>
  <c r="E308" i="2"/>
  <c r="E253" i="2"/>
  <c r="E292" i="2"/>
  <c r="E299" i="2"/>
  <c r="E293" i="2"/>
  <c r="E199" i="2"/>
  <c r="E225" i="2"/>
  <c r="E163" i="2"/>
  <c r="E280" i="2"/>
  <c r="E179" i="2"/>
  <c r="E254" i="2"/>
  <c r="E270" i="2"/>
  <c r="E70" i="2"/>
  <c r="E200" i="2"/>
  <c r="E201" i="2"/>
  <c r="E120" i="2"/>
  <c r="E164" i="2"/>
  <c r="E202" i="2"/>
  <c r="E255" i="2"/>
  <c r="E304" i="2"/>
  <c r="E226" i="2"/>
  <c r="E227" i="2"/>
  <c r="E256" i="2"/>
  <c r="E228" i="2"/>
  <c r="E24" i="2"/>
  <c r="E294" i="2"/>
  <c r="E43" i="2"/>
  <c r="E52" i="2"/>
  <c r="E44" i="2"/>
  <c r="E306" i="2"/>
  <c r="E271" i="2"/>
  <c r="E100" i="2"/>
  <c r="E129" i="2"/>
  <c r="E21" i="2"/>
  <c r="E25" i="2"/>
  <c r="E91" i="2"/>
  <c r="E57" i="2"/>
  <c r="E257" i="2"/>
  <c r="E30" i="2"/>
  <c r="E71" i="2"/>
  <c r="E34" i="2"/>
  <c r="E121" i="2"/>
  <c r="E229" i="2"/>
  <c r="E81" i="2"/>
  <c r="E165" i="2"/>
  <c r="E75" i="2"/>
  <c r="E230" i="2"/>
  <c r="E258" i="2"/>
  <c r="E11" i="2"/>
  <c r="E130" i="2"/>
  <c r="E82" i="2"/>
  <c r="E131" i="2"/>
  <c r="E144" i="2"/>
  <c r="E166" i="2"/>
  <c r="E83" i="2"/>
  <c r="E15" i="2"/>
  <c r="E76" i="2"/>
  <c r="E92" i="2"/>
  <c r="E58" i="2"/>
  <c r="E45" i="2"/>
  <c r="E145" i="2"/>
  <c r="E48" i="2"/>
  <c r="E167" i="2"/>
  <c r="E300" i="2"/>
  <c r="CH17" i="7" l="1"/>
  <c r="CJ17" i="7" s="1"/>
  <c r="CH11" i="7"/>
  <c r="CJ11" i="7" s="1"/>
  <c r="CH23" i="7"/>
  <c r="CJ23" i="7" s="1"/>
  <c r="CL17" i="7"/>
  <c r="CL23" i="7"/>
  <c r="CL19" i="7"/>
  <c r="CH19" i="7"/>
  <c r="CJ19" i="7" s="1"/>
  <c r="BB20" i="7"/>
  <c r="BA20" i="7"/>
  <c r="AX20" i="7"/>
  <c r="AW20" i="7"/>
  <c r="AV20" i="7"/>
  <c r="AU20" i="7"/>
  <c r="AT20" i="7"/>
  <c r="AR20" i="7"/>
  <c r="AQ20" i="7"/>
  <c r="AO20" i="7"/>
  <c r="AN20" i="7"/>
  <c r="AL20" i="7"/>
  <c r="AK20" i="7"/>
  <c r="AJ20" i="7"/>
  <c r="AI20" i="7"/>
  <c r="AH20" i="7"/>
  <c r="AF20" i="7"/>
  <c r="AE20" i="7"/>
  <c r="AD20" i="7"/>
  <c r="AC20" i="7"/>
  <c r="AB20" i="7"/>
  <c r="AA20" i="7"/>
  <c r="Z20" i="7"/>
  <c r="Y20" i="7"/>
  <c r="X20" i="7"/>
  <c r="U20" i="7"/>
  <c r="T20" i="7"/>
  <c r="R20" i="7"/>
  <c r="Q20" i="7"/>
  <c r="O20" i="7"/>
  <c r="N20" i="7"/>
  <c r="M20" i="7"/>
  <c r="L20" i="7"/>
  <c r="K20" i="7"/>
  <c r="J20" i="7"/>
  <c r="H20" i="7"/>
  <c r="G20" i="7"/>
  <c r="E20" i="7"/>
  <c r="D20" i="7"/>
  <c r="C20" i="7"/>
  <c r="B20" i="7"/>
  <c r="BC19" i="7"/>
  <c r="BC20" i="7" s="1"/>
  <c r="AY19" i="7"/>
  <c r="AY20" i="7" s="1"/>
  <c r="AP19" i="7"/>
  <c r="AM19" i="7"/>
  <c r="AM20" i="7" s="1"/>
  <c r="AG19" i="7"/>
  <c r="AG20" i="7" s="1"/>
  <c r="V19" i="7"/>
  <c r="V20" i="7" s="1"/>
  <c r="S19" i="7"/>
  <c r="S20" i="7" s="1"/>
  <c r="P19" i="7"/>
  <c r="P20" i="7" s="1"/>
  <c r="I19" i="7"/>
  <c r="I20" i="7" s="1"/>
  <c r="F19" i="7"/>
  <c r="F20" i="7" s="1"/>
  <c r="BB18" i="7"/>
  <c r="BA18" i="7"/>
  <c r="AX18" i="7"/>
  <c r="AW18" i="7"/>
  <c r="AV18" i="7"/>
  <c r="AU18" i="7"/>
  <c r="AT18" i="7"/>
  <c r="AR18" i="7"/>
  <c r="AQ18" i="7"/>
  <c r="AO18" i="7"/>
  <c r="AN18" i="7"/>
  <c r="AL18" i="7"/>
  <c r="AK18" i="7"/>
  <c r="AJ18" i="7"/>
  <c r="AI18" i="7"/>
  <c r="AH18" i="7"/>
  <c r="AF18" i="7"/>
  <c r="AE18" i="7"/>
  <c r="AD18" i="7"/>
  <c r="AC18" i="7"/>
  <c r="AB18" i="7"/>
  <c r="AA18" i="7"/>
  <c r="Z18" i="7"/>
  <c r="Y18" i="7"/>
  <c r="X18" i="7"/>
  <c r="U18" i="7"/>
  <c r="T18" i="7"/>
  <c r="R18" i="7"/>
  <c r="Q18" i="7"/>
  <c r="O18" i="7"/>
  <c r="N18" i="7"/>
  <c r="M18" i="7"/>
  <c r="L18" i="7"/>
  <c r="K18" i="7"/>
  <c r="J18" i="7"/>
  <c r="H18" i="7"/>
  <c r="G18" i="7"/>
  <c r="E18" i="7"/>
  <c r="D18" i="7"/>
  <c r="C18" i="7"/>
  <c r="B18" i="7"/>
  <c r="BC17" i="7"/>
  <c r="BC18" i="7" s="1"/>
  <c r="AY17" i="7"/>
  <c r="AY18" i="7" s="1"/>
  <c r="AP17" i="7"/>
  <c r="AM17" i="7"/>
  <c r="AM18" i="7" s="1"/>
  <c r="AG17" i="7"/>
  <c r="AG18" i="7" s="1"/>
  <c r="V17" i="7"/>
  <c r="V18" i="7" s="1"/>
  <c r="S17" i="7"/>
  <c r="S18" i="7" s="1"/>
  <c r="P17" i="7"/>
  <c r="P18" i="7" s="1"/>
  <c r="I17" i="7"/>
  <c r="I18" i="7" s="1"/>
  <c r="F17" i="7"/>
  <c r="F18" i="7" s="1"/>
  <c r="BB24" i="7"/>
  <c r="BA24" i="7"/>
  <c r="AX24" i="7"/>
  <c r="AW24" i="7"/>
  <c r="AV24" i="7"/>
  <c r="AU24" i="7"/>
  <c r="AT24" i="7"/>
  <c r="AR24" i="7"/>
  <c r="AQ24" i="7"/>
  <c r="AO24" i="7"/>
  <c r="AN24" i="7"/>
  <c r="AL24" i="7"/>
  <c r="AK24" i="7"/>
  <c r="AJ24" i="7"/>
  <c r="AI24" i="7"/>
  <c r="AH24" i="7"/>
  <c r="AF24" i="7"/>
  <c r="AE24" i="7"/>
  <c r="AD24" i="7"/>
  <c r="AC24" i="7"/>
  <c r="AB24" i="7"/>
  <c r="AA24" i="7"/>
  <c r="Z24" i="7"/>
  <c r="Y24" i="7"/>
  <c r="X24" i="7"/>
  <c r="U24" i="7"/>
  <c r="T24" i="7"/>
  <c r="R24" i="7"/>
  <c r="Q24" i="7"/>
  <c r="O24" i="7"/>
  <c r="N24" i="7"/>
  <c r="M24" i="7"/>
  <c r="L24" i="7"/>
  <c r="K24" i="7"/>
  <c r="J24" i="7"/>
  <c r="H24" i="7"/>
  <c r="G24" i="7"/>
  <c r="E24" i="7"/>
  <c r="D24" i="7"/>
  <c r="C24" i="7"/>
  <c r="B24" i="7"/>
  <c r="BC23" i="7"/>
  <c r="BC24" i="7" s="1"/>
  <c r="AY23" i="7"/>
  <c r="AY24" i="7" s="1"/>
  <c r="AP23" i="7"/>
  <c r="AP24" i="7" s="1"/>
  <c r="AM23" i="7"/>
  <c r="AM24" i="7" s="1"/>
  <c r="AG23" i="7"/>
  <c r="AG24" i="7" s="1"/>
  <c r="V23" i="7"/>
  <c r="V24" i="7" s="1"/>
  <c r="S23" i="7"/>
  <c r="S24" i="7" s="1"/>
  <c r="P23" i="7"/>
  <c r="P24" i="7" s="1"/>
  <c r="I23" i="7"/>
  <c r="I24" i="7" s="1"/>
  <c r="F23" i="7"/>
  <c r="F24" i="7" s="1"/>
  <c r="BB12" i="7"/>
  <c r="BA12" i="7"/>
  <c r="AX12" i="7"/>
  <c r="AW12" i="7"/>
  <c r="AV12" i="7"/>
  <c r="AU12" i="7"/>
  <c r="AT12" i="7"/>
  <c r="AR12" i="7"/>
  <c r="AQ12" i="7"/>
  <c r="AO12" i="7"/>
  <c r="AN12" i="7"/>
  <c r="AL12" i="7"/>
  <c r="AK12" i="7"/>
  <c r="AJ12" i="7"/>
  <c r="AI12" i="7"/>
  <c r="AH12" i="7"/>
  <c r="AF12" i="7"/>
  <c r="AE12" i="7"/>
  <c r="AD12" i="7"/>
  <c r="AC12" i="7"/>
  <c r="AB12" i="7"/>
  <c r="AA12" i="7"/>
  <c r="Z12" i="7"/>
  <c r="Y12" i="7"/>
  <c r="X12" i="7"/>
  <c r="U12" i="7"/>
  <c r="T12" i="7"/>
  <c r="R12" i="7"/>
  <c r="Q12" i="7"/>
  <c r="O12" i="7"/>
  <c r="N12" i="7"/>
  <c r="M12" i="7"/>
  <c r="L12" i="7"/>
  <c r="K12" i="7"/>
  <c r="J12" i="7"/>
  <c r="H12" i="7"/>
  <c r="G12" i="7"/>
  <c r="E12" i="7"/>
  <c r="D12" i="7"/>
  <c r="C12" i="7"/>
  <c r="B12" i="7"/>
  <c r="BC11" i="7"/>
  <c r="BC12" i="7" s="1"/>
  <c r="AY11" i="7"/>
  <c r="AY12" i="7" s="1"/>
  <c r="AP11" i="7"/>
  <c r="AM11" i="7"/>
  <c r="AM12" i="7" s="1"/>
  <c r="AG11" i="7"/>
  <c r="AG12" i="7" s="1"/>
  <c r="V11" i="7"/>
  <c r="V12" i="7" s="1"/>
  <c r="S11" i="7"/>
  <c r="S12" i="7" s="1"/>
  <c r="P11" i="7"/>
  <c r="P12" i="7" s="1"/>
  <c r="I11" i="7"/>
  <c r="I12" i="7" s="1"/>
  <c r="F11" i="7"/>
  <c r="F12" i="7" s="1"/>
  <c r="AZ19" i="7" l="1"/>
  <c r="AZ20" i="7" s="1"/>
  <c r="AZ11" i="7"/>
  <c r="AZ12" i="7" s="1"/>
  <c r="AZ17" i="7"/>
  <c r="AZ18" i="7" s="1"/>
  <c r="AP20" i="7"/>
  <c r="AP18" i="7"/>
  <c r="AZ23" i="7"/>
  <c r="AZ24" i="7" s="1"/>
  <c r="W11" i="7"/>
  <c r="W12" i="7" s="1"/>
  <c r="CT11" i="7" s="1"/>
  <c r="AP12" i="7"/>
  <c r="W23" i="7"/>
  <c r="W24" i="7" s="1"/>
  <c r="CT23" i="7" s="1"/>
  <c r="W19" i="7"/>
  <c r="W17" i="7"/>
  <c r="CU23" i="7" l="1"/>
  <c r="CV23" i="7"/>
  <c r="CW23" i="7"/>
  <c r="CX23" i="7"/>
  <c r="CR23" i="7"/>
  <c r="CR11" i="7"/>
  <c r="CU11" i="7"/>
  <c r="CW11" i="7"/>
  <c r="CQ11" i="7"/>
  <c r="CX11" i="7"/>
  <c r="W18" i="7"/>
  <c r="W20" i="7"/>
  <c r="CV11" i="7"/>
  <c r="CY23" i="7" l="1"/>
  <c r="CT19" i="7"/>
  <c r="CR19" i="7"/>
  <c r="CT17" i="7"/>
  <c r="CX17" i="7" s="1"/>
  <c r="CR17" i="7"/>
  <c r="CY11" i="7"/>
  <c r="CU17" i="7" l="1"/>
  <c r="CV17" i="7"/>
  <c r="CW17" i="7"/>
  <c r="CU19" i="7"/>
  <c r="CV19" i="7"/>
  <c r="CW19" i="7"/>
  <c r="CX19" i="7"/>
  <c r="I204" i="6"/>
  <c r="I259" i="6"/>
  <c r="I78" i="6"/>
  <c r="I51" i="6"/>
  <c r="I172" i="6"/>
  <c r="I117" i="6"/>
  <c r="I171" i="6"/>
  <c r="I66" i="6"/>
  <c r="I170" i="6"/>
  <c r="I141" i="6"/>
  <c r="I222" i="6"/>
  <c r="I294" i="6"/>
  <c r="I203" i="6"/>
  <c r="I169" i="6"/>
  <c r="I50" i="6"/>
  <c r="I202" i="6"/>
  <c r="I116" i="6"/>
  <c r="I65" i="6"/>
  <c r="I221" i="6"/>
  <c r="I168" i="6"/>
  <c r="I258" i="6"/>
  <c r="I115" i="6"/>
  <c r="I114" i="6"/>
  <c r="I77" i="6"/>
  <c r="I140" i="6"/>
  <c r="I20" i="6"/>
  <c r="I201" i="6"/>
  <c r="I139" i="6"/>
  <c r="I257" i="6"/>
  <c r="I113" i="6"/>
  <c r="I112" i="6"/>
  <c r="I200" i="6"/>
  <c r="I308" i="6"/>
  <c r="I64" i="6"/>
  <c r="I301" i="6"/>
  <c r="I138" i="6"/>
  <c r="I37" i="6"/>
  <c r="I199" i="6"/>
  <c r="I63" i="6"/>
  <c r="I220" i="6"/>
  <c r="I24" i="6"/>
  <c r="I36" i="6"/>
  <c r="I219" i="6"/>
  <c r="I283" i="6"/>
  <c r="I111" i="6"/>
  <c r="I110" i="6"/>
  <c r="I218" i="6"/>
  <c r="I109" i="6"/>
  <c r="I76" i="6"/>
  <c r="I198" i="6"/>
  <c r="I137" i="6"/>
  <c r="I256" i="6"/>
  <c r="I167" i="6"/>
  <c r="I255" i="6"/>
  <c r="I254" i="6"/>
  <c r="I136" i="6"/>
  <c r="I217" i="6"/>
  <c r="I216" i="6"/>
  <c r="I253" i="6"/>
  <c r="I108" i="6"/>
  <c r="I107" i="6"/>
  <c r="I252" i="6"/>
  <c r="I35" i="6"/>
  <c r="I251" i="6"/>
  <c r="I106" i="6"/>
  <c r="I307" i="6"/>
  <c r="I293" i="6"/>
  <c r="I135" i="6"/>
  <c r="I105" i="6"/>
  <c r="I16" i="6"/>
  <c r="I250" i="6"/>
  <c r="I15" i="6"/>
  <c r="I104" i="6"/>
  <c r="I11" i="6"/>
  <c r="I249" i="6"/>
  <c r="I103" i="6"/>
  <c r="I49" i="6"/>
  <c r="I306" i="6"/>
  <c r="I272" i="6"/>
  <c r="I248" i="6"/>
  <c r="I271" i="6"/>
  <c r="I197" i="6"/>
  <c r="I75" i="6"/>
  <c r="I74" i="6"/>
  <c r="I134" i="6"/>
  <c r="I34" i="6"/>
  <c r="I196" i="6"/>
  <c r="I133" i="6"/>
  <c r="I166" i="6"/>
  <c r="I33" i="6"/>
  <c r="I102" i="6"/>
  <c r="I14" i="6"/>
  <c r="I195" i="6"/>
  <c r="I247" i="6"/>
  <c r="I101" i="6"/>
  <c r="I62" i="6"/>
  <c r="I215" i="6"/>
  <c r="I48" i="6"/>
  <c r="I19" i="6"/>
  <c r="I132" i="6"/>
  <c r="I282" i="6"/>
  <c r="I165" i="6"/>
  <c r="I164" i="6"/>
  <c r="I47" i="6"/>
  <c r="I246" i="6"/>
  <c r="I194" i="6"/>
  <c r="I131" i="6"/>
  <c r="I214" i="6"/>
  <c r="I305" i="6"/>
  <c r="I281" i="6"/>
  <c r="I163" i="6"/>
  <c r="I100" i="6"/>
  <c r="I270" i="6"/>
  <c r="I280" i="6"/>
  <c r="I245" i="6"/>
  <c r="I213" i="6"/>
  <c r="I61" i="6"/>
  <c r="I60" i="6"/>
  <c r="I269" i="6"/>
  <c r="I130" i="6"/>
  <c r="I244" i="6"/>
  <c r="I129" i="6"/>
  <c r="I162" i="6"/>
  <c r="I193" i="6"/>
  <c r="I304" i="6"/>
  <c r="I128" i="6"/>
  <c r="I243" i="6"/>
  <c r="I242" i="6"/>
  <c r="I99" i="6"/>
  <c r="I241" i="6"/>
  <c r="I32" i="6"/>
  <c r="I192" i="6"/>
  <c r="I59" i="6"/>
  <c r="I240" i="6"/>
  <c r="I303" i="6"/>
  <c r="I279" i="6"/>
  <c r="I292" i="6"/>
  <c r="I191" i="6"/>
  <c r="I239" i="6"/>
  <c r="I98" i="6"/>
  <c r="I31" i="6"/>
  <c r="I97" i="6"/>
  <c r="I268" i="6"/>
  <c r="I212" i="6"/>
  <c r="I190" i="6"/>
  <c r="I96" i="6"/>
  <c r="I238" i="6"/>
  <c r="I237" i="6"/>
  <c r="I95" i="6"/>
  <c r="I291" i="6"/>
  <c r="I46" i="6"/>
  <c r="I161" i="6"/>
  <c r="I45" i="6"/>
  <c r="I40" i="6"/>
  <c r="I300" i="6"/>
  <c r="I94" i="6"/>
  <c r="I160" i="6"/>
  <c r="I93" i="6"/>
  <c r="I127" i="6"/>
  <c r="I44" i="6"/>
  <c r="I159" i="6"/>
  <c r="I92" i="6"/>
  <c r="I189" i="6"/>
  <c r="I188" i="6"/>
  <c r="I158" i="6"/>
  <c r="I13" i="6"/>
  <c r="I187" i="6"/>
  <c r="I211" i="6"/>
  <c r="I236" i="6"/>
  <c r="I30" i="6"/>
  <c r="I29" i="6"/>
  <c r="I17" i="6"/>
  <c r="I91" i="6"/>
  <c r="I235" i="6"/>
  <c r="I58" i="6"/>
  <c r="I39" i="6"/>
  <c r="I157" i="6"/>
  <c r="I186" i="6"/>
  <c r="I185" i="6"/>
  <c r="I267" i="6"/>
  <c r="I90" i="6"/>
  <c r="I73" i="6"/>
  <c r="I43" i="6"/>
  <c r="I38" i="6"/>
  <c r="I89" i="6"/>
  <c r="I234" i="6"/>
  <c r="I28" i="6"/>
  <c r="I233" i="6"/>
  <c r="I23" i="6"/>
  <c r="I156" i="6"/>
  <c r="I72" i="6"/>
  <c r="I210" i="6"/>
  <c r="I232" i="6"/>
  <c r="I266" i="6"/>
  <c r="I209" i="6"/>
  <c r="I88" i="6"/>
  <c r="I278" i="6"/>
  <c r="I87" i="6"/>
  <c r="I12" i="6"/>
  <c r="I299" i="6"/>
  <c r="I86" i="6"/>
  <c r="I85" i="6"/>
  <c r="I155" i="6"/>
  <c r="I184" i="6"/>
  <c r="I208" i="6"/>
  <c r="I154" i="6"/>
  <c r="I302" i="6"/>
  <c r="I183" i="6"/>
  <c r="I290" i="6"/>
  <c r="I265" i="6"/>
  <c r="I231" i="6"/>
  <c r="I126" i="6"/>
  <c r="I264" i="6"/>
  <c r="I182" i="6"/>
  <c r="I84" i="6"/>
  <c r="I277" i="6"/>
  <c r="I263" i="6"/>
  <c r="I153" i="6"/>
  <c r="I125" i="6"/>
  <c r="I10" i="6"/>
  <c r="I42" i="6"/>
  <c r="I230" i="6"/>
  <c r="I57" i="6"/>
  <c r="I124" i="6"/>
  <c r="I152" i="6"/>
  <c r="I276" i="6"/>
  <c r="I56" i="6"/>
  <c r="I71" i="6"/>
  <c r="I289" i="6"/>
  <c r="I55" i="6"/>
  <c r="I27" i="6"/>
  <c r="I151" i="6"/>
  <c r="I288" i="6"/>
  <c r="I150" i="6"/>
  <c r="I83" i="6"/>
  <c r="I181" i="6"/>
  <c r="I149" i="6"/>
  <c r="I287" i="6"/>
  <c r="I180" i="6"/>
  <c r="I275" i="6"/>
  <c r="I18" i="6"/>
  <c r="I286" i="6"/>
  <c r="I148" i="6"/>
  <c r="I207" i="6"/>
  <c r="I179" i="6"/>
  <c r="I41" i="6"/>
  <c r="I147" i="6"/>
  <c r="I146" i="6"/>
  <c r="I123" i="6"/>
  <c r="I274" i="6"/>
  <c r="I178" i="6"/>
  <c r="I177" i="6"/>
  <c r="I82" i="6"/>
  <c r="I298" i="6"/>
  <c r="I122" i="6"/>
  <c r="I176" i="6"/>
  <c r="I70" i="6"/>
  <c r="I206" i="6"/>
  <c r="I262" i="6"/>
  <c r="I145" i="6"/>
  <c r="I54" i="6"/>
  <c r="I175" i="6"/>
  <c r="I174" i="6"/>
  <c r="I81" i="6"/>
  <c r="I285" i="6"/>
  <c r="I69" i="6"/>
  <c r="I80" i="6"/>
  <c r="I261" i="6"/>
  <c r="I284" i="6"/>
  <c r="I144" i="6"/>
  <c r="I121" i="6"/>
  <c r="I120" i="6"/>
  <c r="I143" i="6"/>
  <c r="I229" i="6"/>
  <c r="I53" i="6"/>
  <c r="I228" i="6"/>
  <c r="I260" i="6"/>
  <c r="I119" i="6"/>
  <c r="I173" i="6"/>
  <c r="I227" i="6"/>
  <c r="I226" i="6"/>
  <c r="I22" i="6"/>
  <c r="I118" i="6"/>
  <c r="I68" i="6"/>
  <c r="I297" i="6"/>
  <c r="I52" i="6"/>
  <c r="I26" i="6"/>
  <c r="I142" i="6"/>
  <c r="I79" i="6"/>
  <c r="I225" i="6"/>
  <c r="I296" i="6"/>
  <c r="I273" i="6"/>
  <c r="I224" i="6"/>
  <c r="I205" i="6"/>
  <c r="I309" i="6"/>
  <c r="P14" i="6"/>
  <c r="O14" i="6"/>
  <c r="M14" i="6"/>
  <c r="I295" i="6"/>
  <c r="P13" i="6"/>
  <c r="O13" i="6"/>
  <c r="N13" i="6"/>
  <c r="M13" i="6"/>
  <c r="L13" i="6"/>
  <c r="I67" i="6"/>
  <c r="I25" i="6"/>
  <c r="I223" i="6"/>
  <c r="I21" i="6"/>
  <c r="L14" i="6" l="1"/>
  <c r="CY17" i="7"/>
  <c r="CY19" i="7"/>
  <c r="N14" i="6"/>
  <c r="I160" i="5"/>
  <c r="I125" i="5"/>
  <c r="I94" i="5"/>
  <c r="I248" i="5"/>
  <c r="I228" i="5"/>
  <c r="I159" i="5"/>
  <c r="I184" i="5"/>
  <c r="I158" i="5"/>
  <c r="I31" i="5"/>
  <c r="I124" i="5"/>
  <c r="I183" i="5"/>
  <c r="I182" i="5"/>
  <c r="I123" i="5"/>
  <c r="I55" i="5"/>
  <c r="I227" i="5"/>
  <c r="I226" i="5"/>
  <c r="I93" i="5"/>
  <c r="I181" i="5"/>
  <c r="I297" i="5"/>
  <c r="I122" i="5"/>
  <c r="I157" i="5"/>
  <c r="I265" i="5"/>
  <c r="I92" i="5"/>
  <c r="I180" i="5"/>
  <c r="I225" i="5"/>
  <c r="I91" i="5"/>
  <c r="I247" i="5"/>
  <c r="I44" i="5"/>
  <c r="I264" i="5"/>
  <c r="I16" i="5"/>
  <c r="I121" i="5"/>
  <c r="I30" i="5"/>
  <c r="I246" i="5"/>
  <c r="I179" i="5"/>
  <c r="I120" i="5"/>
  <c r="I54" i="5"/>
  <c r="I156" i="5"/>
  <c r="I90" i="5"/>
  <c r="I119" i="5"/>
  <c r="I43" i="5"/>
  <c r="I14" i="5"/>
  <c r="I305" i="5"/>
  <c r="I155" i="5"/>
  <c r="I154" i="5"/>
  <c r="I263" i="5"/>
  <c r="I74" i="5"/>
  <c r="I153" i="5"/>
  <c r="I245" i="5"/>
  <c r="I244" i="5"/>
  <c r="I89" i="5"/>
  <c r="I224" i="5"/>
  <c r="I152" i="5"/>
  <c r="I118" i="5"/>
  <c r="I53" i="5"/>
  <c r="I223" i="5"/>
  <c r="I73" i="5"/>
  <c r="I222" i="5"/>
  <c r="I151" i="5"/>
  <c r="I72" i="5"/>
  <c r="I221" i="5"/>
  <c r="I304" i="5"/>
  <c r="I178" i="5"/>
  <c r="I296" i="5"/>
  <c r="I220" i="5"/>
  <c r="I52" i="5"/>
  <c r="I42" i="5"/>
  <c r="I219" i="5"/>
  <c r="I150" i="5"/>
  <c r="I177" i="5"/>
  <c r="I149" i="5"/>
  <c r="I176" i="5"/>
  <c r="I285" i="5"/>
  <c r="I243" i="5"/>
  <c r="I218" i="5"/>
  <c r="I309" i="5"/>
  <c r="I88" i="5"/>
  <c r="I29" i="5"/>
  <c r="I262" i="5"/>
  <c r="I242" i="5"/>
  <c r="I117" i="5"/>
  <c r="I148" i="5"/>
  <c r="I284" i="5"/>
  <c r="I303" i="5"/>
  <c r="I302" i="5"/>
  <c r="I147" i="5"/>
  <c r="I116" i="5"/>
  <c r="I175" i="5"/>
  <c r="I25" i="5"/>
  <c r="I146" i="5"/>
  <c r="I87" i="5"/>
  <c r="I115" i="5"/>
  <c r="I217" i="5"/>
  <c r="I174" i="5"/>
  <c r="I216" i="5"/>
  <c r="I71" i="5"/>
  <c r="I86" i="5"/>
  <c r="I41" i="5"/>
  <c r="I70" i="5"/>
  <c r="I295" i="5"/>
  <c r="I173" i="5"/>
  <c r="I114" i="5"/>
  <c r="I215" i="5"/>
  <c r="I85" i="5"/>
  <c r="I15" i="5"/>
  <c r="I84" i="5"/>
  <c r="I214" i="5"/>
  <c r="I261" i="5"/>
  <c r="O14" i="5" s="1"/>
  <c r="I172" i="5"/>
  <c r="I260" i="5"/>
  <c r="I145" i="5"/>
  <c r="I213" i="5"/>
  <c r="I40" i="5"/>
  <c r="I113" i="5"/>
  <c r="I212" i="5"/>
  <c r="I112" i="5"/>
  <c r="I51" i="5"/>
  <c r="I144" i="5"/>
  <c r="I28" i="5"/>
  <c r="I294" i="5"/>
  <c r="I13" i="5"/>
  <c r="I50" i="5"/>
  <c r="I171" i="5"/>
  <c r="I283" i="5"/>
  <c r="I211" i="5"/>
  <c r="I39" i="5"/>
  <c r="I259" i="5"/>
  <c r="I111" i="5"/>
  <c r="I241" i="5"/>
  <c r="I12" i="5"/>
  <c r="I170" i="5"/>
  <c r="I110" i="5"/>
  <c r="I143" i="5"/>
  <c r="I258" i="5"/>
  <c r="I210" i="5"/>
  <c r="I142" i="5"/>
  <c r="I83" i="5"/>
  <c r="I141" i="5"/>
  <c r="I69" i="5"/>
  <c r="I293" i="5"/>
  <c r="I282" i="5"/>
  <c r="I109" i="5"/>
  <c r="I38" i="5"/>
  <c r="I209" i="5"/>
  <c r="I68" i="5"/>
  <c r="I67" i="5"/>
  <c r="I208" i="5"/>
  <c r="I207" i="5"/>
  <c r="I240" i="5"/>
  <c r="I281" i="5"/>
  <c r="I66" i="5"/>
  <c r="I49" i="5"/>
  <c r="I301" i="5"/>
  <c r="I206" i="5"/>
  <c r="I24" i="5"/>
  <c r="I205" i="5"/>
  <c r="I140" i="5"/>
  <c r="I204" i="5"/>
  <c r="I257" i="5"/>
  <c r="I203" i="5"/>
  <c r="I139" i="5"/>
  <c r="I37" i="5"/>
  <c r="I256" i="5"/>
  <c r="I48" i="5"/>
  <c r="I138" i="5"/>
  <c r="I108" i="5"/>
  <c r="I82" i="5"/>
  <c r="I202" i="5"/>
  <c r="I255" i="5"/>
  <c r="I169" i="5"/>
  <c r="I239" i="5"/>
  <c r="I238" i="5"/>
  <c r="I308" i="5"/>
  <c r="I201" i="5"/>
  <c r="I21" i="5"/>
  <c r="I47" i="5"/>
  <c r="I200" i="5"/>
  <c r="I107" i="5"/>
  <c r="I137" i="5"/>
  <c r="I136" i="5"/>
  <c r="I254" i="5"/>
  <c r="I168" i="5"/>
  <c r="I199" i="5"/>
  <c r="I65" i="5"/>
  <c r="I81" i="5"/>
  <c r="I106" i="5"/>
  <c r="I280" i="5"/>
  <c r="I135" i="5"/>
  <c r="I198" i="5"/>
  <c r="I36" i="5"/>
  <c r="I237" i="5"/>
  <c r="I197" i="5"/>
  <c r="I300" i="5"/>
  <c r="I236" i="5"/>
  <c r="I307" i="5"/>
  <c r="I279" i="5"/>
  <c r="I253" i="5"/>
  <c r="I105" i="5"/>
  <c r="I20" i="5"/>
  <c r="I235" i="5"/>
  <c r="I23" i="5"/>
  <c r="I234" i="5"/>
  <c r="I11" i="5"/>
  <c r="I64" i="5"/>
  <c r="I278" i="5"/>
  <c r="I167" i="5"/>
  <c r="I80" i="5"/>
  <c r="I134" i="5"/>
  <c r="I277" i="5"/>
  <c r="I292" i="5"/>
  <c r="I233" i="5"/>
  <c r="I104" i="5"/>
  <c r="I252" i="5"/>
  <c r="I35" i="5"/>
  <c r="I63" i="5"/>
  <c r="I276" i="5"/>
  <c r="I133" i="5"/>
  <c r="I299" i="5"/>
  <c r="I132" i="5"/>
  <c r="I291" i="5"/>
  <c r="I196" i="5"/>
  <c r="I62" i="5"/>
  <c r="I166" i="5"/>
  <c r="I290" i="5"/>
  <c r="I34" i="5"/>
  <c r="I103" i="5"/>
  <c r="I79" i="5"/>
  <c r="I195" i="5"/>
  <c r="I251" i="5"/>
  <c r="I275" i="5"/>
  <c r="I61" i="5"/>
  <c r="I194" i="5"/>
  <c r="I78" i="5"/>
  <c r="I193" i="5"/>
  <c r="I192" i="5"/>
  <c r="I274" i="5"/>
  <c r="I102" i="5"/>
  <c r="I298" i="5"/>
  <c r="I131" i="5"/>
  <c r="I60" i="5"/>
  <c r="I191" i="5"/>
  <c r="I59" i="5"/>
  <c r="I190" i="5"/>
  <c r="I19" i="5"/>
  <c r="I130" i="5"/>
  <c r="I101" i="5"/>
  <c r="I289" i="5"/>
  <c r="I273" i="5"/>
  <c r="I77" i="5"/>
  <c r="I165" i="5"/>
  <c r="I33" i="5"/>
  <c r="I10" i="5"/>
  <c r="I288" i="5"/>
  <c r="I189" i="5"/>
  <c r="I272" i="5"/>
  <c r="I76" i="5"/>
  <c r="I232" i="5"/>
  <c r="I271" i="5"/>
  <c r="I18" i="5"/>
  <c r="I188" i="5"/>
  <c r="I58" i="5"/>
  <c r="I287" i="5"/>
  <c r="I164" i="5"/>
  <c r="I46" i="5"/>
  <c r="I163" i="5"/>
  <c r="I270" i="5"/>
  <c r="I75" i="5"/>
  <c r="I129" i="5"/>
  <c r="I100" i="5"/>
  <c r="I27" i="5"/>
  <c r="I99" i="5"/>
  <c r="I250" i="5"/>
  <c r="I45" i="5"/>
  <c r="I162" i="5"/>
  <c r="I286" i="5"/>
  <c r="I269" i="5"/>
  <c r="I128" i="5"/>
  <c r="I127" i="5"/>
  <c r="I98" i="5"/>
  <c r="I187" i="5"/>
  <c r="I57" i="5"/>
  <c r="I126" i="5"/>
  <c r="I186" i="5"/>
  <c r="I97" i="5"/>
  <c r="I185" i="5"/>
  <c r="I161" i="5"/>
  <c r="I26" i="5"/>
  <c r="L14" i="5" s="1"/>
  <c r="I231" i="5"/>
  <c r="I268" i="5"/>
  <c r="I306" i="5"/>
  <c r="I249" i="5"/>
  <c r="I230" i="5"/>
  <c r="I17" i="5"/>
  <c r="I22" i="5"/>
  <c r="I32" i="5"/>
  <c r="I96" i="5"/>
  <c r="P14" i="5"/>
  <c r="I267" i="5"/>
  <c r="P13" i="5"/>
  <c r="O13" i="5"/>
  <c r="N13" i="5"/>
  <c r="M13" i="5"/>
  <c r="L13" i="5"/>
  <c r="I56" i="5"/>
  <c r="I95" i="5"/>
  <c r="I229" i="5"/>
  <c r="F266" i="5"/>
  <c r="I266" i="5"/>
  <c r="N14" i="5" l="1"/>
  <c r="M14" i="5"/>
  <c r="I309" i="4"/>
  <c r="I155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158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154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57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18" i="4"/>
  <c r="I153" i="4"/>
  <c r="I102" i="4"/>
  <c r="I54" i="4"/>
  <c r="I117" i="4"/>
  <c r="I35" i="4"/>
  <c r="I100" i="4"/>
  <c r="I130" i="4"/>
  <c r="I52" i="4"/>
  <c r="I72" i="4"/>
  <c r="I116" i="4"/>
  <c r="I147" i="4"/>
  <c r="I33" i="4"/>
  <c r="I29" i="4"/>
  <c r="I107" i="4"/>
  <c r="I129" i="4"/>
  <c r="I152" i="4"/>
  <c r="I42" i="4"/>
  <c r="I136" i="4"/>
  <c r="I99" i="4"/>
  <c r="I41" i="4"/>
  <c r="I18" i="4"/>
  <c r="I71" i="4"/>
  <c r="I98" i="4"/>
  <c r="I23" i="4"/>
  <c r="I46" i="4"/>
  <c r="I101" i="4"/>
  <c r="I64" i="4"/>
  <c r="I128" i="4"/>
  <c r="I122" i="4"/>
  <c r="I70" i="4"/>
  <c r="I51" i="4"/>
  <c r="I115" i="4"/>
  <c r="I44" i="4"/>
  <c r="I135" i="4"/>
  <c r="I83" i="4"/>
  <c r="I50" i="4"/>
  <c r="I161" i="4"/>
  <c r="I69" i="4"/>
  <c r="I40" i="4"/>
  <c r="I97" i="4"/>
  <c r="I146" i="4"/>
  <c r="I49" i="4"/>
  <c r="I127" i="4"/>
  <c r="I114" i="4"/>
  <c r="I126" i="4"/>
  <c r="I68" i="4"/>
  <c r="I96" i="4"/>
  <c r="I39" i="4"/>
  <c r="I145" i="4"/>
  <c r="I78" i="4"/>
  <c r="I125" i="4"/>
  <c r="I151" i="4"/>
  <c r="I106" i="4"/>
  <c r="I77" i="4"/>
  <c r="I134" i="4"/>
  <c r="I53" i="4"/>
  <c r="I113" i="4"/>
  <c r="I76" i="4"/>
  <c r="I63" i="4"/>
  <c r="I95" i="4"/>
  <c r="I22" i="4"/>
  <c r="I34" i="4"/>
  <c r="I94" i="4"/>
  <c r="I86" i="4"/>
  <c r="I93" i="4"/>
  <c r="I112" i="4"/>
  <c r="I144" i="4"/>
  <c r="I143" i="4"/>
  <c r="I111" i="4"/>
  <c r="I142" i="4"/>
  <c r="I30" i="4"/>
  <c r="I156" i="4"/>
  <c r="I25" i="4"/>
  <c r="I133" i="4"/>
  <c r="I150" i="4"/>
  <c r="I92" i="4"/>
  <c r="I132" i="4"/>
  <c r="I124" i="4"/>
  <c r="I85" i="4"/>
  <c r="I141" i="4"/>
  <c r="I62" i="4"/>
  <c r="I110" i="4"/>
  <c r="I43" i="4"/>
  <c r="I121" i="4"/>
  <c r="I109" i="4"/>
  <c r="I91" i="4"/>
  <c r="I61" i="4"/>
  <c r="I140" i="4"/>
  <c r="I148" i="4"/>
  <c r="I160" i="4"/>
  <c r="I15" i="4"/>
  <c r="I75" i="4"/>
  <c r="I139" i="4"/>
  <c r="I138" i="4"/>
  <c r="I159" i="4"/>
  <c r="I38" i="4"/>
  <c r="I105" i="4"/>
  <c r="I67" i="4"/>
  <c r="I17" i="4"/>
  <c r="I66" i="4"/>
  <c r="I82" i="4"/>
  <c r="I10" i="4"/>
  <c r="I60" i="4"/>
  <c r="I59" i="4"/>
  <c r="I81" i="4"/>
  <c r="I28" i="4"/>
  <c r="I137" i="4"/>
  <c r="I84" i="4"/>
  <c r="I120" i="4"/>
  <c r="I90" i="4"/>
  <c r="I32" i="4"/>
  <c r="I162" i="4"/>
  <c r="I119" i="4"/>
  <c r="I89" i="4"/>
  <c r="I12" i="4"/>
  <c r="I88" i="4"/>
  <c r="I37" i="4"/>
  <c r="I65" i="4"/>
  <c r="I27" i="4"/>
  <c r="I104" i="4"/>
  <c r="I58" i="4"/>
  <c r="I87" i="4"/>
  <c r="I36" i="4"/>
  <c r="I48" i="4"/>
  <c r="I45" i="4"/>
  <c r="I80" i="4"/>
  <c r="I74" i="4"/>
  <c r="I108" i="4"/>
  <c r="I73" i="4"/>
  <c r="I16" i="4"/>
  <c r="I131" i="4"/>
  <c r="I13" i="4"/>
  <c r="I123" i="4"/>
  <c r="I14" i="4"/>
  <c r="I57" i="4"/>
  <c r="I149" i="4"/>
  <c r="I47" i="4"/>
  <c r="I21" i="4"/>
  <c r="I103" i="4"/>
  <c r="I31" i="4"/>
  <c r="I56" i="4"/>
  <c r="I20" i="4"/>
  <c r="I55" i="4"/>
  <c r="I19" i="4"/>
  <c r="O14" i="4"/>
  <c r="I24" i="4"/>
  <c r="P13" i="4"/>
  <c r="O13" i="4"/>
  <c r="N13" i="4"/>
  <c r="M13" i="4"/>
  <c r="L13" i="4"/>
  <c r="I26" i="4"/>
  <c r="I163" i="4"/>
  <c r="I11" i="4"/>
  <c r="F79" i="4"/>
  <c r="I79" i="4"/>
  <c r="P14" i="4" l="1"/>
  <c r="N14" i="4"/>
  <c r="L14" i="4"/>
  <c r="M14" i="4"/>
  <c r="I300" i="2"/>
  <c r="I258" i="2"/>
  <c r="I230" i="2"/>
  <c r="I75" i="2"/>
  <c r="I165" i="2"/>
  <c r="I81" i="2"/>
  <c r="I229" i="2"/>
  <c r="I121" i="2"/>
  <c r="I34" i="2"/>
  <c r="I71" i="2"/>
  <c r="I30" i="2"/>
  <c r="I257" i="2"/>
  <c r="I57" i="2"/>
  <c r="I91" i="2"/>
  <c r="I25" i="2"/>
  <c r="I21" i="2"/>
  <c r="I129" i="2"/>
  <c r="I100" i="2"/>
  <c r="I271" i="2"/>
  <c r="I306" i="2"/>
  <c r="I44" i="2"/>
  <c r="I52" i="2"/>
  <c r="I43" i="2"/>
  <c r="I294" i="2"/>
  <c r="I24" i="2"/>
  <c r="I228" i="2"/>
  <c r="I256" i="2"/>
  <c r="I227" i="2"/>
  <c r="I226" i="2"/>
  <c r="I304" i="2"/>
  <c r="I255" i="2"/>
  <c r="I202" i="2"/>
  <c r="I164" i="2"/>
  <c r="I120" i="2"/>
  <c r="I201" i="2"/>
  <c r="I200" i="2"/>
  <c r="I70" i="2"/>
  <c r="I270" i="2"/>
  <c r="I254" i="2"/>
  <c r="I179" i="2"/>
  <c r="I280" i="2"/>
  <c r="I163" i="2"/>
  <c r="I225" i="2"/>
  <c r="I199" i="2"/>
  <c r="I293" i="2"/>
  <c r="I299" i="2"/>
  <c r="I292" i="2"/>
  <c r="I253" i="2"/>
  <c r="I308" i="2"/>
  <c r="I252" i="2"/>
  <c r="I119" i="2"/>
  <c r="I298" i="2"/>
  <c r="I198" i="2"/>
  <c r="I162" i="2"/>
  <c r="I269" i="2"/>
  <c r="I279" i="2"/>
  <c r="I161" i="2"/>
  <c r="I291" i="2"/>
  <c r="I143" i="2"/>
  <c r="I224" i="2"/>
  <c r="I99" i="2"/>
  <c r="I278" i="2"/>
  <c r="I197" i="2"/>
  <c r="I61" i="2"/>
  <c r="O14" i="2" s="1"/>
  <c r="I251" i="2"/>
  <c r="I128" i="2"/>
  <c r="I303" i="2"/>
  <c r="I90" i="2"/>
  <c r="I250" i="2"/>
  <c r="I69" i="2"/>
  <c r="I160" i="2"/>
  <c r="I302" i="2"/>
  <c r="I118" i="2"/>
  <c r="I56" i="2"/>
  <c r="I74" i="2"/>
  <c r="I249" i="2"/>
  <c r="I248" i="2"/>
  <c r="I73" i="2"/>
  <c r="I223" i="2"/>
  <c r="I247" i="2"/>
  <c r="I26" i="2"/>
  <c r="I222" i="2"/>
  <c r="I159" i="2"/>
  <c r="N14" i="2" s="1"/>
  <c r="I277" i="2"/>
  <c r="I307" i="2"/>
  <c r="I68" i="2"/>
  <c r="I178" i="2"/>
  <c r="I221" i="2"/>
  <c r="I89" i="2"/>
  <c r="I42" i="2"/>
  <c r="I88" i="2"/>
  <c r="I220" i="2"/>
  <c r="I29" i="2"/>
  <c r="I219" i="2"/>
  <c r="I158" i="2"/>
  <c r="I246" i="2"/>
  <c r="I196" i="2"/>
  <c r="I195" i="2"/>
  <c r="I218" i="2"/>
  <c r="I80" i="2"/>
  <c r="I67" i="2"/>
  <c r="I268" i="2"/>
  <c r="I117" i="2"/>
  <c r="I55" i="2"/>
  <c r="I116" i="2"/>
  <c r="I217" i="2"/>
  <c r="I115" i="2"/>
  <c r="I47" i="2"/>
  <c r="I157" i="2"/>
  <c r="I267" i="2"/>
  <c r="I245" i="2"/>
  <c r="I127" i="2"/>
  <c r="I54" i="2"/>
  <c r="I114" i="2"/>
  <c r="I60" i="2"/>
  <c r="I177" i="2"/>
  <c r="I66" i="2"/>
  <c r="I32" i="2"/>
  <c r="I72" i="2"/>
  <c r="I113" i="2"/>
  <c r="I65" i="2"/>
  <c r="I20" i="2"/>
  <c r="I12" i="2"/>
  <c r="I79" i="2"/>
  <c r="I13" i="2"/>
  <c r="I41" i="2"/>
  <c r="I51" i="2"/>
  <c r="I276" i="2"/>
  <c r="I87" i="2"/>
  <c r="I156" i="2"/>
  <c r="I194" i="2"/>
  <c r="I142" i="2"/>
  <c r="I216" i="2"/>
  <c r="I40" i="2"/>
  <c r="I112" i="2"/>
  <c r="I39" i="2"/>
  <c r="I215" i="2"/>
  <c r="I155" i="2"/>
  <c r="I266" i="2"/>
  <c r="I86" i="2"/>
  <c r="I193" i="2"/>
  <c r="I141" i="2"/>
  <c r="I176" i="2"/>
  <c r="I126" i="2"/>
  <c r="I244" i="2"/>
  <c r="I154" i="2"/>
  <c r="I192" i="2"/>
  <c r="I98" i="2"/>
  <c r="I175" i="2"/>
  <c r="I140" i="2"/>
  <c r="I191" i="2"/>
  <c r="I139" i="2"/>
  <c r="I290" i="2"/>
  <c r="I214" i="2"/>
  <c r="I275" i="2"/>
  <c r="I174" i="2"/>
  <c r="I243" i="2"/>
  <c r="I153" i="2"/>
  <c r="I309" i="2"/>
  <c r="I152" i="2"/>
  <c r="I213" i="2"/>
  <c r="I190" i="2"/>
  <c r="I297" i="2"/>
  <c r="I189" i="2"/>
  <c r="I138" i="2"/>
  <c r="I296" i="2"/>
  <c r="I289" i="2"/>
  <c r="I242" i="2"/>
  <c r="I241" i="2"/>
  <c r="I274" i="2"/>
  <c r="I173" i="2"/>
  <c r="I188" i="2"/>
  <c r="I151" i="2"/>
  <c r="I172" i="2"/>
  <c r="I240" i="2"/>
  <c r="I212" i="2"/>
  <c r="I265" i="2"/>
  <c r="I187" i="2"/>
  <c r="I186" i="2"/>
  <c r="I239" i="2"/>
  <c r="I125" i="2"/>
  <c r="I150" i="2"/>
  <c r="I305" i="2"/>
  <c r="I111" i="2"/>
  <c r="I137" i="2"/>
  <c r="I301" i="2"/>
  <c r="I288" i="2"/>
  <c r="I264" i="2"/>
  <c r="I185" i="2"/>
  <c r="I238" i="2"/>
  <c r="I287" i="2"/>
  <c r="I295" i="2"/>
  <c r="I110" i="2"/>
  <c r="I184" i="2"/>
  <c r="I211" i="2"/>
  <c r="I286" i="2"/>
  <c r="I273" i="2"/>
  <c r="I136" i="2"/>
  <c r="I210" i="2"/>
  <c r="I272" i="2"/>
  <c r="I237" i="2"/>
  <c r="I263" i="2"/>
  <c r="I285" i="2"/>
  <c r="I124" i="2"/>
  <c r="I236" i="2"/>
  <c r="I209" i="2"/>
  <c r="I149" i="2"/>
  <c r="I148" i="2"/>
  <c r="I235" i="2"/>
  <c r="I262" i="2"/>
  <c r="I208" i="2"/>
  <c r="I183" i="2"/>
  <c r="I109" i="2"/>
  <c r="I284" i="2"/>
  <c r="I14" i="2"/>
  <c r="I123" i="2"/>
  <c r="I50" i="2"/>
  <c r="I261" i="2"/>
  <c r="I59" i="2"/>
  <c r="I207" i="2"/>
  <c r="I28" i="2"/>
  <c r="I16" i="2"/>
  <c r="I18" i="2"/>
  <c r="I38" i="2"/>
  <c r="I10" i="2"/>
  <c r="I206" i="2"/>
  <c r="I205" i="2"/>
  <c r="I108" i="2"/>
  <c r="I23" i="2"/>
  <c r="I97" i="2"/>
  <c r="I64" i="2"/>
  <c r="I85" i="2"/>
  <c r="I78" i="2"/>
  <c r="I171" i="2"/>
  <c r="I19" i="2"/>
  <c r="I37" i="2"/>
  <c r="I107" i="2"/>
  <c r="I234" i="2"/>
  <c r="I63" i="2"/>
  <c r="I49" i="2"/>
  <c r="I31" i="2"/>
  <c r="I135" i="2"/>
  <c r="I17" i="2"/>
  <c r="I170" i="2"/>
  <c r="I182" i="2"/>
  <c r="I106" i="2"/>
  <c r="I233" i="2"/>
  <c r="I96" i="2"/>
  <c r="I232" i="2"/>
  <c r="I134" i="2"/>
  <c r="I122" i="2"/>
  <c r="I204" i="2"/>
  <c r="I95" i="2"/>
  <c r="I203" i="2"/>
  <c r="M14" i="2" s="1"/>
  <c r="I94" i="2"/>
  <c r="I147" i="2"/>
  <c r="I33" i="2"/>
  <c r="I105" i="2"/>
  <c r="I181" i="2"/>
  <c r="I283" i="2"/>
  <c r="I260" i="2"/>
  <c r="I259" i="2"/>
  <c r="I133" i="2"/>
  <c r="I93" i="2"/>
  <c r="I104" i="2"/>
  <c r="I84" i="2"/>
  <c r="I282" i="2"/>
  <c r="I169" i="2"/>
  <c r="I103" i="2"/>
  <c r="I180" i="2"/>
  <c r="I168" i="2"/>
  <c r="I27" i="2"/>
  <c r="I231" i="2"/>
  <c r="I146" i="2"/>
  <c r="I77" i="2"/>
  <c r="I132" i="2"/>
  <c r="I102" i="2"/>
  <c r="I46" i="2"/>
  <c r="I62" i="2"/>
  <c r="I22" i="2"/>
  <c r="P14" i="2" s="1"/>
  <c r="I281" i="2"/>
  <c r="I36" i="2"/>
  <c r="I35" i="2"/>
  <c r="I53" i="2"/>
  <c r="I101" i="2"/>
  <c r="I11" i="2"/>
  <c r="I167" i="2"/>
  <c r="L14" i="2" s="1"/>
  <c r="I48" i="2"/>
  <c r="I145" i="2"/>
  <c r="I45" i="2"/>
  <c r="I58" i="2"/>
  <c r="I92" i="2"/>
  <c r="I76" i="2"/>
  <c r="I15" i="2"/>
  <c r="I83" i="2"/>
  <c r="I166" i="2"/>
  <c r="I144" i="2"/>
  <c r="P13" i="2"/>
  <c r="O13" i="2"/>
  <c r="N13" i="2"/>
  <c r="M13" i="2"/>
  <c r="L13" i="2"/>
  <c r="I131" i="2"/>
  <c r="I82" i="2"/>
  <c r="I130" i="2"/>
</calcChain>
</file>

<file path=xl/sharedStrings.xml><?xml version="1.0" encoding="utf-8"?>
<sst xmlns="http://schemas.openxmlformats.org/spreadsheetml/2006/main" count="662" uniqueCount="202">
  <si>
    <t>Total</t>
  </si>
  <si>
    <t>Chert</t>
  </si>
  <si>
    <t>Sub-Total</t>
  </si>
  <si>
    <t>Metamórficos</t>
  </si>
  <si>
    <t>Moscovita</t>
  </si>
  <si>
    <t>Micas</t>
  </si>
  <si>
    <t>M.O</t>
  </si>
  <si>
    <t>Arena Fina</t>
  </si>
  <si>
    <t>Limo</t>
  </si>
  <si>
    <t>2 - 4 mm</t>
  </si>
  <si>
    <t>1 - 2 mm</t>
  </si>
  <si>
    <t>250 - 125</t>
  </si>
  <si>
    <t>125 - 62,5</t>
  </si>
  <si>
    <t>62,5 - 3,9</t>
  </si>
  <si>
    <t>&lt; 3,9</t>
  </si>
  <si>
    <t>0,5 - 1 mm</t>
  </si>
  <si>
    <t>0,25 - 0,5 mm</t>
  </si>
  <si>
    <t>PHI</t>
  </si>
  <si>
    <t>Media</t>
  </si>
  <si>
    <t>Alta</t>
  </si>
  <si>
    <t>Factor</t>
  </si>
  <si>
    <t>Arcilla</t>
  </si>
  <si>
    <t>Total Q+F+L</t>
  </si>
  <si>
    <t>100/q+fp+l</t>
  </si>
  <si>
    <t>Qz</t>
  </si>
  <si>
    <t>Fp</t>
  </si>
  <si>
    <t>RF</t>
  </si>
  <si>
    <t>Arena muy fina</t>
  </si>
  <si>
    <t>arena fina</t>
  </si>
  <si>
    <t>Objetivo</t>
  </si>
  <si>
    <t>Medida (mm)</t>
  </si>
  <si>
    <t>Medidad (micras)</t>
  </si>
  <si>
    <t>arena media</t>
  </si>
  <si>
    <t>arena gruesa</t>
  </si>
  <si>
    <t>arena muy gruesa</t>
  </si>
  <si>
    <t>4x</t>
  </si>
  <si>
    <t>granulo</t>
  </si>
  <si>
    <t>10x</t>
  </si>
  <si>
    <t>20x</t>
  </si>
  <si>
    <t>40x</t>
  </si>
  <si>
    <t>Posicion</t>
  </si>
  <si>
    <t>Puntos microscopio</t>
  </si>
  <si>
    <t>Medida (MM)</t>
  </si>
  <si>
    <t>Promedio (mm)</t>
  </si>
  <si>
    <t>Promedio (micras)</t>
  </si>
  <si>
    <t>phi</t>
  </si>
  <si>
    <t>PERCENTILES</t>
  </si>
  <si>
    <t>Percentil(mm)</t>
  </si>
  <si>
    <t>Percentil(phi)</t>
  </si>
  <si>
    <t>der</t>
  </si>
  <si>
    <t>m-3</t>
  </si>
  <si>
    <t>m-10</t>
  </si>
  <si>
    <t>izq</t>
  </si>
  <si>
    <t>-</t>
  </si>
  <si>
    <t>IZQ</t>
  </si>
  <si>
    <t>M-3</t>
  </si>
  <si>
    <t>M-10</t>
  </si>
  <si>
    <t>M-7-1</t>
  </si>
  <si>
    <t>M-8-2</t>
  </si>
  <si>
    <t>x</t>
  </si>
  <si>
    <t>M-4</t>
  </si>
  <si>
    <t>Bien clasificado</t>
  </si>
  <si>
    <t>Moderadamente bien clasificado</t>
  </si>
  <si>
    <t>M-6</t>
  </si>
  <si>
    <t>M-9</t>
  </si>
  <si>
    <t>M-13</t>
  </si>
  <si>
    <t>Medida (micras)</t>
  </si>
  <si>
    <t>A</t>
  </si>
  <si>
    <t>B</t>
  </si>
  <si>
    <t>B.</t>
  </si>
  <si>
    <t>LV</t>
  </si>
  <si>
    <t>Litico volcanilo</t>
  </si>
  <si>
    <t>LS</t>
  </si>
  <si>
    <t>Litico sedimentario</t>
  </si>
  <si>
    <t>LM</t>
  </si>
  <si>
    <t>Litico metamorfico</t>
  </si>
  <si>
    <t>cuarzo</t>
  </si>
  <si>
    <t>Chr</t>
  </si>
  <si>
    <t>chert</t>
  </si>
  <si>
    <t>Fd</t>
  </si>
  <si>
    <t>feldespato</t>
  </si>
  <si>
    <t>QzP</t>
  </si>
  <si>
    <t>cuarzo policristalino</t>
  </si>
  <si>
    <t>Cem</t>
  </si>
  <si>
    <t>cemento</t>
  </si>
  <si>
    <t>Hc</t>
  </si>
  <si>
    <t>hidrocarburo</t>
  </si>
  <si>
    <t>Ms</t>
  </si>
  <si>
    <t>A: La muestra presenta un 17% de cemento  principalmente de tipo siderita (presenta también cemento de tipo caolinita, aunque este no cayó en el conteo) , la porosidad es principalmente secundaria y abarca un 11%. La muestra presenta una clasificación media, granos subangulares con baja esfericidad y contactos concavos o puntuales. Se observa un cristal de turmalina por el centro de la imagen</t>
  </si>
  <si>
    <t>B: Se puede observar el cemento tipo caolinita del que se habló anterioemente</t>
  </si>
  <si>
    <t>C: Se observa un gran intraclasto en la parte derecha de la muestra, y un mineral opaco con forma angular, se presume es pirita</t>
  </si>
  <si>
    <t>A: La muestra presenta un 25% de cemento  principalmente de tipo siderita entre calcareo y caolinita . La porosidad es principalmente secundaria y abarca sólo un 5%. La muestra presenta materio orgánica (hidrocarburos) rellenando fracturas. En la imagen se alcanza a observas cuarzo policristalino, moscovita (sin deformar) y un lítico sedimentario.</t>
  </si>
  <si>
    <t>B: En esta imagen se resalta uno de los pocos líticos metamórficos que se encuentra en la muestra, que además presenta foleación, tambíen se observa moscovita y cuarzo monocristalino.</t>
  </si>
  <si>
    <t>m-7-1</t>
  </si>
  <si>
    <t>m-8</t>
  </si>
  <si>
    <t>A: La muestra presenta un 25% de cemento  principalmente de tipo siderita entre calcareo y caolinita (también presenta arcillas indiferenciadas) . La porosidad es principalmente secundaria y abarca sólo un 1,3%. La muestra presenta moscovita claramente deformada, como se puede observar en la imagen. Se alcanza a observar también cuarzo policristalino.</t>
  </si>
  <si>
    <t>B: En esta imagen se resalta uno de los pocos líticos metamórficos que se encuentra en la muestra, que además presenta foleación, tambíen se observa líticos sedimentarios, cuarzo, cemento y moscovita.</t>
  </si>
  <si>
    <t>A: La muestra presenta la peculiaridad de que más o menos a la mitad de la sección, se obseva el contacto entre una arenisca y una roca carbonatada, que es aproximadamente un 90% de carbonato y el resto son algunos minerales que se alcanzan a observarrodeados de este.</t>
  </si>
  <si>
    <t>B: Parte carbonadata de la muestra</t>
  </si>
  <si>
    <t>Quartz</t>
  </si>
  <si>
    <t>Monoscrystalline</t>
  </si>
  <si>
    <t>Polycrystalline</t>
  </si>
  <si>
    <t>Straight Extinction</t>
  </si>
  <si>
    <t>Wavy Extinction</t>
  </si>
  <si>
    <t>Igneous</t>
  </si>
  <si>
    <t>Metamorphic</t>
  </si>
  <si>
    <t>Feldspar</t>
  </si>
  <si>
    <t>Plagioclase</t>
  </si>
  <si>
    <t>Potassium</t>
  </si>
  <si>
    <t>Arenite</t>
  </si>
  <si>
    <t>Claystone</t>
  </si>
  <si>
    <t>Limestone</t>
  </si>
  <si>
    <t>Lithic Fragments</t>
  </si>
  <si>
    <t>Sedimentary</t>
  </si>
  <si>
    <t>Others</t>
  </si>
  <si>
    <t>Plutonics</t>
  </si>
  <si>
    <t>Volcanic</t>
  </si>
  <si>
    <t>Foliated</t>
  </si>
  <si>
    <t>No Foliated</t>
  </si>
  <si>
    <t>Opaque</t>
  </si>
  <si>
    <t>Translucent</t>
  </si>
  <si>
    <t>Accessory Minerals</t>
  </si>
  <si>
    <t>Leucoxene</t>
  </si>
  <si>
    <t>Pirite</t>
  </si>
  <si>
    <t>Manget - ilmenite</t>
  </si>
  <si>
    <t>Zircon</t>
  </si>
  <si>
    <t>Rutile</t>
  </si>
  <si>
    <t>Tourmaline</t>
  </si>
  <si>
    <t>Cianite</t>
  </si>
  <si>
    <t>Epidote</t>
  </si>
  <si>
    <t>Ductile Minerals</t>
  </si>
  <si>
    <t>Moscovite</t>
  </si>
  <si>
    <t>Biotite</t>
  </si>
  <si>
    <t>Disseminated</t>
  </si>
  <si>
    <t>Fracture filling</t>
  </si>
  <si>
    <t>Intraclasts</t>
  </si>
  <si>
    <t>Binding minerals</t>
  </si>
  <si>
    <t>Mechanics</t>
  </si>
  <si>
    <t>Matrix</t>
  </si>
  <si>
    <t>Sheets</t>
  </si>
  <si>
    <t>Siliceous</t>
  </si>
  <si>
    <t>Kaolinite</t>
  </si>
  <si>
    <t>Orthochemicals (Authentic Cements)</t>
  </si>
  <si>
    <t>Siderite</t>
  </si>
  <si>
    <t>Undifferentiated clays</t>
  </si>
  <si>
    <t>Calcareous (Calcite)</t>
  </si>
  <si>
    <t>Calcareous (Dolomite)</t>
  </si>
  <si>
    <t>Total Binders</t>
  </si>
  <si>
    <t>Porosity</t>
  </si>
  <si>
    <t>Primary</t>
  </si>
  <si>
    <t>secondary</t>
  </si>
  <si>
    <t>Compositional Classification (Folk 1974)</t>
  </si>
  <si>
    <t>Sample</t>
  </si>
  <si>
    <t>Feldspathic litharenite.</t>
  </si>
  <si>
    <t>Sub-itharenite</t>
  </si>
  <si>
    <t>Grain size</t>
  </si>
  <si>
    <t>Granule</t>
  </si>
  <si>
    <t>Very coarse sand</t>
  </si>
  <si>
    <t>Coarse sand</t>
  </si>
  <si>
    <t>Medium Sand</t>
  </si>
  <si>
    <t>Fine sand</t>
  </si>
  <si>
    <t>Very fine sand</t>
  </si>
  <si>
    <t>slit</t>
  </si>
  <si>
    <t>Siltstone</t>
  </si>
  <si>
    <t>PHI Units</t>
  </si>
  <si>
    <t>Units</t>
  </si>
  <si>
    <t>Granulometric Measurement</t>
  </si>
  <si>
    <t>Cualitative</t>
  </si>
  <si>
    <t>Selection</t>
  </si>
  <si>
    <t>Very low</t>
  </si>
  <si>
    <t>Low</t>
  </si>
  <si>
    <t>Medium</t>
  </si>
  <si>
    <t>High</t>
  </si>
  <si>
    <t>Very high</t>
  </si>
  <si>
    <t>Rank</t>
  </si>
  <si>
    <t>Texture</t>
  </si>
  <si>
    <t>Proof</t>
  </si>
  <si>
    <t>N. Points</t>
  </si>
  <si>
    <t>Textural Formula G/Ar/Ac</t>
  </si>
  <si>
    <t>Gravel</t>
  </si>
  <si>
    <t>Sand</t>
  </si>
  <si>
    <t>Mud</t>
  </si>
  <si>
    <t>Proof 100%</t>
  </si>
  <si>
    <t>Formula</t>
  </si>
  <si>
    <t>Textural Formula Ar/Li/Ac</t>
  </si>
  <si>
    <t>Silt</t>
  </si>
  <si>
    <t>Clay</t>
  </si>
  <si>
    <t>Composition Formulas</t>
  </si>
  <si>
    <t>Clas. Triangle Composition Q-F-L</t>
  </si>
  <si>
    <t>Recalculated</t>
  </si>
  <si>
    <t>Well classified</t>
  </si>
  <si>
    <t>Moderately well rated</t>
  </si>
  <si>
    <t>N. Sample</t>
  </si>
  <si>
    <t>TPH 1-3</t>
  </si>
  <si>
    <t>TPH 1-4</t>
  </si>
  <si>
    <t>TPH 1-6</t>
  </si>
  <si>
    <t>TPH 1-7</t>
  </si>
  <si>
    <t>TPH 1-8</t>
  </si>
  <si>
    <t>TPH 1-9</t>
  </si>
  <si>
    <t>TPH 1-10</t>
  </si>
  <si>
    <t>TPH 1-13</t>
  </si>
  <si>
    <t xml:space="preserve">Ferruginous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</si>
</sst>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0" fillId="0" borderId="0" xfId="0" applyAlignment="1">
      <alignment vertical="center"/>
    </xf>
    <xf numFmtId="0" fontId="0" fillId="0" borderId="9" xfId="0" applyBorder="1"/>
    <xf numFmtId="0" fontId="0" fillId="0" borderId="0" xfId="0" applyBorder="1"/>
    <xf numFmtId="0" fontId="0" fillId="0" borderId="11" xfId="0" applyBorder="1"/>
    <xf numFmtId="0" fontId="0" fillId="0" borderId="13" xfId="0" applyBorder="1"/>
    <xf numFmtId="0" fontId="0" fillId="0" borderId="37" xfId="0" applyBorder="1"/>
    <xf numFmtId="0" fontId="2" fillId="0" borderId="0" xfId="0" applyFont="1"/>
    <xf numFmtId="0" fontId="0" fillId="2" borderId="35" xfId="0" applyFill="1" applyBorder="1"/>
    <xf numFmtId="0" fontId="0" fillId="3" borderId="37" xfId="0" applyFill="1" applyBorder="1"/>
    <xf numFmtId="0" fontId="0" fillId="4" borderId="35" xfId="0" applyFill="1" applyBorder="1"/>
    <xf numFmtId="0" fontId="0" fillId="5" borderId="36" xfId="0" applyFill="1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6" borderId="11" xfId="0" applyFill="1" applyBorder="1"/>
    <xf numFmtId="0" fontId="0" fillId="7" borderId="12" xfId="0" applyFill="1" applyBorder="1"/>
    <xf numFmtId="0" fontId="0" fillId="8" borderId="13" xfId="0" applyFill="1" applyBorder="1"/>
    <xf numFmtId="0" fontId="0" fillId="0" borderId="17" xfId="0" applyBorder="1"/>
    <xf numFmtId="0" fontId="0" fillId="9" borderId="11" xfId="0" applyFill="1" applyBorder="1"/>
    <xf numFmtId="0" fontId="0" fillId="0" borderId="1" xfId="0" applyBorder="1"/>
    <xf numFmtId="0" fontId="0" fillId="0" borderId="51" xfId="0" applyBorder="1"/>
    <xf numFmtId="0" fontId="0" fillId="0" borderId="4" xfId="0" applyBorder="1"/>
    <xf numFmtId="0" fontId="0" fillId="0" borderId="5" xfId="0" applyBorder="1"/>
    <xf numFmtId="164" fontId="0" fillId="0" borderId="6" xfId="0" applyNumberFormat="1" applyBorder="1"/>
    <xf numFmtId="0" fontId="0" fillId="0" borderId="7" xfId="0" applyBorder="1"/>
    <xf numFmtId="164" fontId="0" fillId="0" borderId="8" xfId="0" applyNumberFormat="1" applyBorder="1"/>
    <xf numFmtId="164" fontId="0" fillId="0" borderId="1" xfId="0" applyNumberFormat="1" applyBorder="1"/>
    <xf numFmtId="9" fontId="0" fillId="10" borderId="0" xfId="0" applyNumberFormat="1" applyFill="1"/>
    <xf numFmtId="0" fontId="0" fillId="10" borderId="9" xfId="0" applyFill="1" applyBorder="1"/>
    <xf numFmtId="0" fontId="0" fillId="10" borderId="7" xfId="0" applyFill="1" applyBorder="1"/>
    <xf numFmtId="0" fontId="0" fillId="10" borderId="1" xfId="0" applyFill="1" applyBorder="1"/>
    <xf numFmtId="164" fontId="0" fillId="10" borderId="8" xfId="0" applyNumberFormat="1" applyFill="1" applyBorder="1"/>
    <xf numFmtId="0" fontId="0" fillId="0" borderId="19" xfId="0" applyBorder="1"/>
    <xf numFmtId="0" fontId="0" fillId="0" borderId="20" xfId="0" applyBorder="1"/>
    <xf numFmtId="164" fontId="0" fillId="0" borderId="21" xfId="0" applyNumberFormat="1" applyBorder="1"/>
    <xf numFmtId="0" fontId="0" fillId="11" borderId="1" xfId="0" applyFill="1" applyBorder="1"/>
    <xf numFmtId="0" fontId="0" fillId="0" borderId="1" xfId="0" applyFill="1" applyBorder="1"/>
    <xf numFmtId="0" fontId="0" fillId="0" borderId="1" xfId="0" quotePrefix="1" applyBorder="1"/>
    <xf numFmtId="0" fontId="0" fillId="0" borderId="0" xfId="0" applyAlignment="1">
      <alignment horizontal="center" vertical="center"/>
    </xf>
    <xf numFmtId="0" fontId="0" fillId="9" borderId="5" xfId="0" applyFill="1" applyBorder="1"/>
    <xf numFmtId="2" fontId="0" fillId="9" borderId="5" xfId="0" applyNumberFormat="1" applyFill="1" applyBorder="1"/>
    <xf numFmtId="165" fontId="0" fillId="9" borderId="5" xfId="0" applyNumberFormat="1" applyFill="1" applyBorder="1"/>
    <xf numFmtId="0" fontId="0" fillId="8" borderId="5" xfId="0" applyFill="1" applyBorder="1"/>
    <xf numFmtId="0" fontId="0" fillId="7" borderId="5" xfId="0" applyFill="1" applyBorder="1"/>
    <xf numFmtId="0" fontId="0" fillId="6" borderId="5" xfId="0" applyFill="1" applyBorder="1"/>
    <xf numFmtId="0" fontId="0" fillId="12" borderId="5" xfId="0" applyFill="1" applyBorder="1"/>
    <xf numFmtId="0" fontId="0" fillId="10" borderId="5" xfId="0" applyFill="1" applyBorder="1"/>
    <xf numFmtId="164" fontId="0" fillId="10" borderId="6" xfId="0" applyNumberFormat="1" applyFill="1" applyBorder="1"/>
    <xf numFmtId="0" fontId="0" fillId="5" borderId="5" xfId="0" applyFill="1" applyBorder="1"/>
    <xf numFmtId="165" fontId="0" fillId="5" borderId="5" xfId="0" applyNumberFormat="1" applyFill="1" applyBorder="1"/>
    <xf numFmtId="0" fontId="0" fillId="13" borderId="1" xfId="0" applyFill="1" applyBorder="1"/>
    <xf numFmtId="0" fontId="0" fillId="7" borderId="1" xfId="0" applyFill="1" applyBorder="1"/>
    <xf numFmtId="164" fontId="0" fillId="0" borderId="0" xfId="0" applyNumberFormat="1"/>
    <xf numFmtId="0" fontId="0" fillId="6" borderId="1" xfId="0" applyFill="1" applyBorder="1"/>
    <xf numFmtId="0" fontId="0" fillId="5" borderId="1" xfId="0" applyFill="1" applyBorder="1"/>
    <xf numFmtId="0" fontId="0" fillId="5" borderId="20" xfId="0" applyFill="1" applyBorder="1"/>
    <xf numFmtId="0" fontId="0" fillId="12" borderId="1" xfId="0" applyFill="1" applyBorder="1"/>
    <xf numFmtId="0" fontId="0" fillId="14" borderId="1" xfId="0" applyFill="1" applyBorder="1"/>
    <xf numFmtId="0" fontId="0" fillId="14" borderId="5" xfId="0" applyFill="1" applyBorder="1"/>
    <xf numFmtId="0" fontId="0" fillId="14" borderId="20" xfId="0" applyFill="1" applyBorder="1"/>
    <xf numFmtId="0" fontId="0" fillId="10" borderId="17" xfId="0" applyFill="1" applyBorder="1"/>
    <xf numFmtId="0" fontId="0" fillId="9" borderId="1" xfId="0" applyFill="1" applyBorder="1"/>
    <xf numFmtId="0" fontId="0" fillId="8" borderId="1" xfId="0" applyFill="1" applyBorder="1"/>
    <xf numFmtId="0" fontId="0" fillId="12" borderId="20" xfId="0" applyFill="1" applyBorder="1"/>
    <xf numFmtId="0" fontId="0" fillId="7" borderId="9" xfId="0" applyFill="1" applyBorder="1"/>
    <xf numFmtId="0" fontId="0" fillId="7" borderId="4" xfId="0" applyFill="1" applyBorder="1"/>
    <xf numFmtId="164" fontId="0" fillId="7" borderId="6" xfId="0" applyNumberFormat="1" applyFill="1" applyBorder="1"/>
    <xf numFmtId="0" fontId="0" fillId="6" borderId="9" xfId="0" applyFill="1" applyBorder="1"/>
    <xf numFmtId="0" fontId="0" fillId="6" borderId="7" xfId="0" applyFill="1" applyBorder="1"/>
    <xf numFmtId="164" fontId="0" fillId="6" borderId="8" xfId="0" applyNumberFormat="1" applyFill="1" applyBorder="1"/>
    <xf numFmtId="0" fontId="0" fillId="5" borderId="9" xfId="0" applyFill="1" applyBorder="1"/>
    <xf numFmtId="0" fontId="0" fillId="5" borderId="7" xfId="0" applyFill="1" applyBorder="1"/>
    <xf numFmtId="164" fontId="0" fillId="5" borderId="8" xfId="0" applyNumberFormat="1" applyFill="1" applyBorder="1"/>
    <xf numFmtId="0" fontId="0" fillId="15" borderId="9" xfId="0" applyFill="1" applyBorder="1"/>
    <xf numFmtId="0" fontId="0" fillId="15" borderId="7" xfId="0" applyFill="1" applyBorder="1"/>
    <xf numFmtId="0" fontId="0" fillId="15" borderId="1" xfId="0" applyFill="1" applyBorder="1"/>
    <xf numFmtId="0" fontId="0" fillId="15" borderId="5" xfId="0" applyFill="1" applyBorder="1"/>
    <xf numFmtId="164" fontId="0" fillId="15" borderId="8" xfId="0" applyNumberFormat="1" applyFill="1" applyBorder="1"/>
    <xf numFmtId="0" fontId="0" fillId="15" borderId="11" xfId="0" applyFill="1" applyBorder="1"/>
    <xf numFmtId="0" fontId="0" fillId="15" borderId="19" xfId="0" applyFill="1" applyBorder="1"/>
    <xf numFmtId="0" fontId="0" fillId="15" borderId="20" xfId="0" applyFill="1" applyBorder="1"/>
    <xf numFmtId="164" fontId="0" fillId="15" borderId="21" xfId="0" applyNumberFormat="1" applyFill="1" applyBorder="1"/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5" xfId="0" applyBorder="1"/>
    <xf numFmtId="0" fontId="0" fillId="0" borderId="36" xfId="0" applyBorder="1"/>
    <xf numFmtId="0" fontId="0" fillId="0" borderId="10" xfId="0" applyBorder="1"/>
    <xf numFmtId="0" fontId="0" fillId="0" borderId="12" xfId="0" applyBorder="1"/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8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1" fontId="0" fillId="0" borderId="65" xfId="0" applyNumberFormat="1" applyBorder="1" applyAlignment="1">
      <alignment horizontal="center" vertical="center"/>
    </xf>
    <xf numFmtId="1" fontId="0" fillId="0" borderId="66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2" fillId="13" borderId="14" xfId="0" applyFont="1" applyFill="1" applyBorder="1" applyAlignment="1">
      <alignment horizontal="center" vertical="center"/>
    </xf>
    <xf numFmtId="0" fontId="2" fillId="13" borderId="15" xfId="0" applyFont="1" applyFill="1" applyBorder="1" applyAlignment="1">
      <alignment horizontal="center" vertical="center"/>
    </xf>
    <xf numFmtId="0" fontId="2" fillId="13" borderId="31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0" fillId="0" borderId="38" xfId="0" applyBorder="1" applyAlignment="1">
      <alignment horizontal="center" vertical="center" textRotation="255" wrapText="1"/>
    </xf>
    <xf numFmtId="0" fontId="2" fillId="0" borderId="4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2" fillId="0" borderId="4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4" xfId="0" applyBorder="1" applyAlignment="1">
      <alignment horizontal="center" vertical="center" textRotation="255"/>
    </xf>
    <xf numFmtId="0" fontId="0" fillId="0" borderId="45" xfId="0" applyBorder="1" applyAlignment="1">
      <alignment horizontal="center" vertical="center" textRotation="255"/>
    </xf>
    <xf numFmtId="0" fontId="0" fillId="0" borderId="32" xfId="0" applyBorder="1" applyAlignment="1">
      <alignment horizontal="center" vertical="center" textRotation="255"/>
    </xf>
    <xf numFmtId="0" fontId="0" fillId="0" borderId="23" xfId="0" applyBorder="1" applyAlignment="1">
      <alignment horizontal="center" vertical="center" textRotation="255"/>
    </xf>
    <xf numFmtId="0" fontId="0" fillId="0" borderId="24" xfId="0" applyBorder="1" applyAlignment="1">
      <alignment horizontal="center" vertical="center" textRotation="255"/>
    </xf>
    <xf numFmtId="0" fontId="0" fillId="0" borderId="38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90"/>
    </xf>
    <xf numFmtId="0" fontId="0" fillId="0" borderId="33" xfId="0" applyBorder="1" applyAlignment="1">
      <alignment horizontal="center" vertical="center" textRotation="90"/>
    </xf>
    <xf numFmtId="0" fontId="0" fillId="13" borderId="8" xfId="0" applyFill="1" applyBorder="1" applyAlignment="1">
      <alignment horizontal="center" vertical="center" textRotation="90"/>
    </xf>
    <xf numFmtId="0" fontId="0" fillId="13" borderId="31" xfId="0" applyFill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 textRotation="255"/>
    </xf>
    <xf numFmtId="0" fontId="0" fillId="0" borderId="8" xfId="0" applyBorder="1" applyAlignment="1">
      <alignment horizontal="center" vertical="center" textRotation="255"/>
    </xf>
    <xf numFmtId="0" fontId="0" fillId="0" borderId="31" xfId="0" applyBorder="1" applyAlignment="1">
      <alignment horizontal="center" vertical="center" textRotation="255"/>
    </xf>
    <xf numFmtId="0" fontId="0" fillId="0" borderId="16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0" fillId="13" borderId="7" xfId="0" applyFill="1" applyBorder="1" applyAlignment="1">
      <alignment horizontal="center" vertical="center" textRotation="90"/>
    </xf>
    <xf numFmtId="0" fontId="0" fillId="13" borderId="14" xfId="0" applyFill="1" applyBorder="1" applyAlignment="1">
      <alignment horizontal="center" vertical="center" textRotation="90"/>
    </xf>
    <xf numFmtId="0" fontId="0" fillId="13" borderId="1" xfId="0" applyFill="1" applyBorder="1" applyAlignment="1">
      <alignment horizontal="center" vertical="center" textRotation="90"/>
    </xf>
    <xf numFmtId="0" fontId="0" fillId="13" borderId="15" xfId="0" applyFill="1" applyBorder="1" applyAlignment="1">
      <alignment horizontal="center" vertical="center" textRotation="90"/>
    </xf>
    <xf numFmtId="0" fontId="0" fillId="0" borderId="28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57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0" fillId="0" borderId="38" xfId="0" applyBorder="1" applyAlignment="1">
      <alignment horizontal="center" vertical="center" textRotation="90"/>
    </xf>
    <xf numFmtId="0" fontId="4" fillId="0" borderId="4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0" fontId="0" fillId="0" borderId="56" xfId="0" applyBorder="1" applyAlignment="1">
      <alignment horizontal="center" vertical="center" textRotation="90"/>
    </xf>
    <xf numFmtId="0" fontId="0" fillId="0" borderId="35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5" xfId="0" applyBorder="1" applyAlignment="1">
      <alignment horizontal="center" vertical="center" textRotation="90"/>
    </xf>
    <xf numFmtId="0" fontId="0" fillId="0" borderId="58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" fontId="0" fillId="0" borderId="64" xfId="0" applyNumberFormat="1" applyBorder="1" applyAlignment="1">
      <alignment horizontal="center" vertical="center"/>
    </xf>
    <xf numFmtId="1" fontId="0" fillId="0" borderId="56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461962</xdr:colOff>
      <xdr:row>1</xdr:row>
      <xdr:rowOff>28575</xdr:rowOff>
    </xdr:from>
    <xdr:to>
      <xdr:col>7</xdr:col>
      <xdr:colOff>357187</xdr:colOff>
      <xdr:row>18</xdr:row>
      <xdr:rowOff>154630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951CD021-CF85-4BDA-9641-E3D7596FFC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202" t="12241" r="30957" b="10276"/>
        <a:stretch/>
      </xdr:blipFill>
      <xdr:spPr>
        <a:xfrm>
          <a:off x="1223962" y="219075"/>
          <a:ext cx="4467225" cy="3364555"/>
        </a:xfrm>
        <a:prstGeom prst="rect">
          <a:avLst/>
        </a:prstGeom>
      </xdr:spPr>
    </xdr:pic>
    <xdr:clientData/>
  </xdr:twoCellAnchor>
  <xdr:twoCellAnchor editAs="oneCell">
    <xdr:from>
      <xdr:col>9</xdr:col>
      <xdr:colOff>-1</xdr:colOff>
      <xdr:row>0</xdr:row>
      <xdr:rowOff>161221</xdr:rowOff>
    </xdr:from>
    <xdr:to>
      <xdr:col>15</xdr:col>
      <xdr:colOff>23812</xdr:colOff>
      <xdr:row>18</xdr:row>
      <xdr:rowOff>186307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961A13B-F244-42AF-A170-E48ADAF12B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761" t="12387" r="34033" b="9702"/>
        <a:stretch/>
      </xdr:blipFill>
      <xdr:spPr>
        <a:xfrm>
          <a:off x="6857999" y="161221"/>
          <a:ext cx="4595813" cy="3454086"/>
        </a:xfrm>
        <a:prstGeom prst="rect">
          <a:avLst/>
        </a:prstGeom>
      </xdr:spPr>
    </xdr:pic>
    <xdr:clientData/>
  </xdr:twoCellAnchor>
  <xdr:twoCellAnchor editAs="oneCell">
    <xdr:from>
      <xdr:col>16</xdr:col>
      <xdr:colOff>404812</xdr:colOff>
      <xdr:row>1</xdr:row>
      <xdr:rowOff>31498</xdr:rowOff>
    </xdr:from>
    <xdr:to>
      <xdr:col>22</xdr:col>
      <xdr:colOff>261936</xdr:colOff>
      <xdr:row>18</xdr:row>
      <xdr:rowOff>142875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AE56A52E-69F5-450A-898D-944E9CCF2B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2148" t="14325" r="20012" b="7866"/>
        <a:stretch/>
      </xdr:blipFill>
      <xdr:spPr>
        <a:xfrm>
          <a:off x="12596812" y="221998"/>
          <a:ext cx="4429124" cy="33498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446408</xdr:colOff>
      <xdr:row>1</xdr:row>
      <xdr:rowOff>31749</xdr:rowOff>
    </xdr:from>
    <xdr:to>
      <xdr:col>7</xdr:col>
      <xdr:colOff>571499</xdr:colOff>
      <xdr:row>18</xdr:row>
      <xdr:rowOff>158748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184C314-2C8A-478E-A0DE-F225DFE015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965" t="13882" r="20073" b="8465"/>
        <a:stretch/>
      </xdr:blipFill>
      <xdr:spPr>
        <a:xfrm>
          <a:off x="1208408" y="238124"/>
          <a:ext cx="4697091" cy="3365499"/>
        </a:xfrm>
        <a:prstGeom prst="rect">
          <a:avLst/>
        </a:prstGeom>
      </xdr:spPr>
    </xdr:pic>
    <xdr:clientData/>
  </xdr:twoCellAnchor>
  <xdr:twoCellAnchor editAs="oneCell">
    <xdr:from>
      <xdr:col>8</xdr:col>
      <xdr:colOff>432048</xdr:colOff>
      <xdr:row>1</xdr:row>
      <xdr:rowOff>79375</xdr:rowOff>
    </xdr:from>
    <xdr:to>
      <xdr:col>15</xdr:col>
      <xdr:colOff>603249</xdr:colOff>
      <xdr:row>18</xdr:row>
      <xdr:rowOff>127000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9608AEAD-733D-4ECC-932E-B40A868020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1843" t="13891" r="19829" b="8625"/>
        <a:stretch/>
      </xdr:blipFill>
      <xdr:spPr>
        <a:xfrm>
          <a:off x="6528048" y="285750"/>
          <a:ext cx="5505201" cy="3286125"/>
        </a:xfrm>
        <a:prstGeom prst="rect">
          <a:avLst/>
        </a:prstGeom>
      </xdr:spPr>
    </xdr:pic>
    <xdr:clientData/>
  </xdr:twoCellAnchor>
  <xdr:twoCellAnchor editAs="oneCell">
    <xdr:from>
      <xdr:col>16</xdr:col>
      <xdr:colOff>285219</xdr:colOff>
      <xdr:row>1</xdr:row>
      <xdr:rowOff>63500</xdr:rowOff>
    </xdr:from>
    <xdr:to>
      <xdr:col>22</xdr:col>
      <xdr:colOff>555625</xdr:colOff>
      <xdr:row>18</xdr:row>
      <xdr:rowOff>142875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A49A5E2C-F4FF-4537-AD8D-60B3D97414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643" t="12805" r="26907" b="9494"/>
        <a:stretch/>
      </xdr:blipFill>
      <xdr:spPr>
        <a:xfrm>
          <a:off x="12477219" y="269875"/>
          <a:ext cx="4842406" cy="3317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253999</xdr:colOff>
      <xdr:row>1</xdr:row>
      <xdr:rowOff>95250</xdr:rowOff>
    </xdr:from>
    <xdr:to>
      <xdr:col>7</xdr:col>
      <xdr:colOff>682624</xdr:colOff>
      <xdr:row>18</xdr:row>
      <xdr:rowOff>63500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9FDAF8D1-5FD1-4CAB-8111-54F30BC0E8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429" t="13228" r="34486" b="9356"/>
        <a:stretch/>
      </xdr:blipFill>
      <xdr:spPr>
        <a:xfrm>
          <a:off x="1015999" y="301625"/>
          <a:ext cx="5000625" cy="320675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381000</xdr:colOff>
      <xdr:row>1</xdr:row>
      <xdr:rowOff>31751</xdr:rowOff>
    </xdr:from>
    <xdr:to>
      <xdr:col>15</xdr:col>
      <xdr:colOff>539750</xdr:colOff>
      <xdr:row>18</xdr:row>
      <xdr:rowOff>158751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3493E649-21FA-40B8-AFAD-321C41A7A0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1842" t="14759" r="20073" b="7540"/>
        <a:stretch/>
      </xdr:blipFill>
      <xdr:spPr>
        <a:xfrm>
          <a:off x="6477000" y="238126"/>
          <a:ext cx="5492750" cy="3365500"/>
        </a:xfrm>
        <a:prstGeom prst="rect">
          <a:avLst/>
        </a:prstGeom>
      </xdr:spPr>
    </xdr:pic>
    <xdr:clientData/>
  </xdr:twoCellAnchor>
  <xdr:twoCellAnchor editAs="oneCell">
    <xdr:from>
      <xdr:col>16</xdr:col>
      <xdr:colOff>248708</xdr:colOff>
      <xdr:row>1</xdr:row>
      <xdr:rowOff>63500</xdr:rowOff>
    </xdr:from>
    <xdr:to>
      <xdr:col>22</xdr:col>
      <xdr:colOff>634999</xdr:colOff>
      <xdr:row>18</xdr:row>
      <xdr:rowOff>174625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ED16BBDE-A5E3-42E8-B342-C6F23E6991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084" t="15410" r="24832" b="7106"/>
        <a:stretch/>
      </xdr:blipFill>
      <xdr:spPr>
        <a:xfrm>
          <a:off x="12440708" y="269875"/>
          <a:ext cx="4958291" cy="3349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191413</xdr:colOff>
      <xdr:row>1</xdr:row>
      <xdr:rowOff>95250</xdr:rowOff>
    </xdr:from>
    <xdr:to>
      <xdr:col>7</xdr:col>
      <xdr:colOff>714375</xdr:colOff>
      <xdr:row>18</xdr:row>
      <xdr:rowOff>95250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594B3BEC-840E-4F21-8759-DC7EFB06FB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694" t="15068" r="24100" b="7383"/>
        <a:stretch/>
      </xdr:blipFill>
      <xdr:spPr>
        <a:xfrm>
          <a:off x="953413" y="301625"/>
          <a:ext cx="5094962" cy="3238500"/>
        </a:xfrm>
        <a:prstGeom prst="rect">
          <a:avLst/>
        </a:prstGeom>
      </xdr:spPr>
    </xdr:pic>
    <xdr:clientData/>
  </xdr:twoCellAnchor>
  <xdr:twoCellAnchor editAs="oneCell">
    <xdr:from>
      <xdr:col>8</xdr:col>
      <xdr:colOff>275166</xdr:colOff>
      <xdr:row>1</xdr:row>
      <xdr:rowOff>79375</xdr:rowOff>
    </xdr:from>
    <xdr:to>
      <xdr:col>15</xdr:col>
      <xdr:colOff>650875</xdr:colOff>
      <xdr:row>18</xdr:row>
      <xdr:rowOff>158750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D5F8385F-BFEB-41C4-BA9C-2EEA7298BC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1842" t="13891" r="20073" b="8625"/>
        <a:stretch/>
      </xdr:blipFill>
      <xdr:spPr>
        <a:xfrm>
          <a:off x="6371166" y="285750"/>
          <a:ext cx="5709709" cy="3317875"/>
        </a:xfrm>
        <a:prstGeom prst="rect">
          <a:avLst/>
        </a:prstGeom>
      </xdr:spPr>
    </xdr:pic>
    <xdr:clientData/>
  </xdr:twoCellAnchor>
  <xdr:twoCellAnchor editAs="oneCell">
    <xdr:from>
      <xdr:col>16</xdr:col>
      <xdr:colOff>225618</xdr:colOff>
      <xdr:row>1</xdr:row>
      <xdr:rowOff>79375</xdr:rowOff>
    </xdr:from>
    <xdr:to>
      <xdr:col>22</xdr:col>
      <xdr:colOff>666749</xdr:colOff>
      <xdr:row>18</xdr:row>
      <xdr:rowOff>127000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194D54BE-22EB-4135-9E63-C6FEA2AEA6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4527" t="17363" r="22635" b="12098"/>
        <a:stretch/>
      </xdr:blipFill>
      <xdr:spPr>
        <a:xfrm>
          <a:off x="12417618" y="285750"/>
          <a:ext cx="5013131" cy="3286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topLeftCell="A218" workbookViewId="0">
      <selection activeCell="E295" sqref="E295:E308"/>
    </sheetView>
  </sheetViews>
  <sheetFormatPr baseColWidth="10" defaultRowHeight="15" x14ac:dyDescent="0.25"/>
  <cols>
    <col min="4" max="4" width="20" customWidth="1"/>
    <col min="5" max="5" width="18.140625" customWidth="1"/>
    <col min="6" max="6" width="17.5703125" customWidth="1"/>
    <col min="7" max="7" width="15.85546875" customWidth="1"/>
    <col min="8" max="8" width="15.5703125" customWidth="1"/>
    <col min="9" max="9" width="16.42578125" customWidth="1"/>
    <col min="11" max="11" width="16.5703125" customWidth="1"/>
  </cols>
  <sheetData>
    <row r="1" spans="2:16" ht="15.75" thickBot="1" x14ac:dyDescent="0.3">
      <c r="B1" t="s">
        <v>50</v>
      </c>
      <c r="G1" s="8" t="s">
        <v>21</v>
      </c>
      <c r="H1" s="9" t="s">
        <v>8</v>
      </c>
    </row>
    <row r="2" spans="2:16" ht="15.75" thickBot="1" x14ac:dyDescent="0.3">
      <c r="G2" s="10" t="s">
        <v>27</v>
      </c>
      <c r="H2" s="11" t="s">
        <v>28</v>
      </c>
      <c r="I2" s="6"/>
    </row>
    <row r="3" spans="2:16" ht="15.75" thickBot="1" x14ac:dyDescent="0.3">
      <c r="C3" s="12" t="s">
        <v>29</v>
      </c>
      <c r="D3" s="13" t="s">
        <v>30</v>
      </c>
      <c r="E3" s="14" t="s">
        <v>31</v>
      </c>
      <c r="G3" s="15" t="s">
        <v>32</v>
      </c>
      <c r="H3" s="16" t="s">
        <v>33</v>
      </c>
      <c r="I3" s="17" t="s">
        <v>34</v>
      </c>
    </row>
    <row r="4" spans="2:16" ht="15.75" thickBot="1" x14ac:dyDescent="0.3">
      <c r="C4" s="18" t="s">
        <v>35</v>
      </c>
      <c r="D4" s="18">
        <v>0.05</v>
      </c>
      <c r="E4" s="18">
        <v>50</v>
      </c>
      <c r="G4" s="19" t="s">
        <v>36</v>
      </c>
      <c r="H4" s="5"/>
    </row>
    <row r="5" spans="2:16" x14ac:dyDescent="0.25">
      <c r="C5" s="31" t="s">
        <v>37</v>
      </c>
      <c r="D5" s="31">
        <v>0.02</v>
      </c>
      <c r="E5" s="31">
        <v>20</v>
      </c>
    </row>
    <row r="6" spans="2:16" x14ac:dyDescent="0.25">
      <c r="C6" s="20" t="s">
        <v>38</v>
      </c>
      <c r="D6" s="20">
        <v>0.01</v>
      </c>
      <c r="E6" s="20">
        <v>10</v>
      </c>
    </row>
    <row r="7" spans="2:16" x14ac:dyDescent="0.25">
      <c r="C7" s="20" t="s">
        <v>39</v>
      </c>
      <c r="D7" s="20">
        <v>5.0000000000000001E-3</v>
      </c>
      <c r="E7" s="20">
        <v>5</v>
      </c>
      <c r="F7" t="s">
        <v>49</v>
      </c>
    </row>
    <row r="8" spans="2:16" ht="15.75" thickBot="1" x14ac:dyDescent="0.3"/>
    <row r="9" spans="2:16" ht="15.75" thickBot="1" x14ac:dyDescent="0.3">
      <c r="B9" s="21" t="s">
        <v>40</v>
      </c>
      <c r="C9" s="12"/>
      <c r="D9" s="13" t="s">
        <v>41</v>
      </c>
      <c r="E9" s="13" t="s">
        <v>42</v>
      </c>
      <c r="F9" s="13" t="s">
        <v>31</v>
      </c>
      <c r="G9" s="13" t="s">
        <v>43</v>
      </c>
      <c r="H9" s="13" t="s">
        <v>44</v>
      </c>
      <c r="I9" s="14" t="s">
        <v>45</v>
      </c>
    </row>
    <row r="10" spans="2:16" ht="15.75" thickBot="1" x14ac:dyDescent="0.3">
      <c r="B10" s="2">
        <v>1</v>
      </c>
      <c r="C10" s="22"/>
      <c r="D10" s="23">
        <v>55</v>
      </c>
      <c r="E10" s="40">
        <f>D10*$D$4</f>
        <v>2.75</v>
      </c>
      <c r="F10" s="23">
        <f>D10*$E$4</f>
        <v>2750</v>
      </c>
      <c r="G10" s="23"/>
      <c r="H10" s="23"/>
      <c r="I10" s="24">
        <f t="shared" ref="I10:I73" si="0">-LOG(E10,2)</f>
        <v>-1.4594316186372973</v>
      </c>
      <c r="K10" s="111" t="s">
        <v>46</v>
      </c>
      <c r="L10" s="112"/>
      <c r="M10" s="112"/>
      <c r="N10" s="112"/>
      <c r="O10" s="112"/>
      <c r="P10" s="113"/>
    </row>
    <row r="11" spans="2:16" ht="15.75" thickBot="1" x14ac:dyDescent="0.3">
      <c r="B11" s="2">
        <v>2</v>
      </c>
      <c r="C11" s="25"/>
      <c r="D11" s="36">
        <v>50</v>
      </c>
      <c r="E11" s="40">
        <f>D11*$D$4</f>
        <v>2.5</v>
      </c>
      <c r="F11" s="23">
        <f>D11*$E$4</f>
        <v>2500</v>
      </c>
      <c r="G11" s="20"/>
      <c r="H11" s="20"/>
      <c r="I11" s="26">
        <f t="shared" si="0"/>
        <v>-1.3219280948873624</v>
      </c>
      <c r="K11" s="21"/>
      <c r="L11" s="12">
        <v>5</v>
      </c>
      <c r="M11" s="13">
        <v>16</v>
      </c>
      <c r="N11" s="13">
        <v>50</v>
      </c>
      <c r="O11" s="13">
        <v>84</v>
      </c>
      <c r="P11" s="14">
        <v>95</v>
      </c>
    </row>
    <row r="12" spans="2:16" ht="15.75" thickBot="1" x14ac:dyDescent="0.3">
      <c r="B12" s="2">
        <v>3</v>
      </c>
      <c r="C12" s="25"/>
      <c r="D12" s="20">
        <v>49</v>
      </c>
      <c r="E12" s="40">
        <f>D12*$D$4</f>
        <v>2.4500000000000002</v>
      </c>
      <c r="F12" s="23">
        <f>D12*$E$4</f>
        <v>2450</v>
      </c>
      <c r="G12" s="20"/>
      <c r="H12" s="20"/>
      <c r="I12" s="26">
        <f t="shared" si="0"/>
        <v>-1.2927817492278462</v>
      </c>
      <c r="K12" s="2" t="s">
        <v>40</v>
      </c>
      <c r="L12" s="18">
        <v>15</v>
      </c>
      <c r="M12" s="18">
        <v>48</v>
      </c>
      <c r="N12" s="18">
        <v>150</v>
      </c>
      <c r="O12" s="18">
        <v>252</v>
      </c>
      <c r="P12" s="18">
        <v>285</v>
      </c>
    </row>
    <row r="13" spans="2:16" ht="15.75" thickBot="1" x14ac:dyDescent="0.3">
      <c r="B13" s="2">
        <v>4</v>
      </c>
      <c r="C13" s="25"/>
      <c r="D13" s="20">
        <v>48</v>
      </c>
      <c r="E13" s="40">
        <f>D13*$D$4</f>
        <v>2.4000000000000004</v>
      </c>
      <c r="F13" s="23">
        <f>D13*$E$4</f>
        <v>2400</v>
      </c>
      <c r="G13" s="20"/>
      <c r="H13" s="20"/>
      <c r="I13" s="26">
        <f t="shared" si="0"/>
        <v>-1.2630344058337941</v>
      </c>
      <c r="K13" s="2" t="s">
        <v>47</v>
      </c>
      <c r="L13" s="20">
        <f>E24</f>
        <v>1.75</v>
      </c>
      <c r="M13" s="20">
        <f>E57</f>
        <v>1.35</v>
      </c>
      <c r="N13" s="20">
        <f>E159</f>
        <v>0.85000000000000009</v>
      </c>
      <c r="O13" s="20">
        <f>E261</f>
        <v>0.60000000000000009</v>
      </c>
      <c r="P13" s="20">
        <f>E294</f>
        <v>0.5</v>
      </c>
    </row>
    <row r="14" spans="2:16" ht="15.75" thickBot="1" x14ac:dyDescent="0.3">
      <c r="B14" s="2">
        <v>5</v>
      </c>
      <c r="C14" s="25"/>
      <c r="D14" s="20">
        <v>44</v>
      </c>
      <c r="E14" s="40">
        <f>D14*$D$4</f>
        <v>2.2000000000000002</v>
      </c>
      <c r="F14" s="23">
        <f>D14*$E$4</f>
        <v>2200</v>
      </c>
      <c r="G14" s="20"/>
      <c r="H14" s="20"/>
      <c r="I14" s="26">
        <f t="shared" si="0"/>
        <v>-1.1375035237499351</v>
      </c>
      <c r="K14" s="4" t="s">
        <v>48</v>
      </c>
      <c r="L14" s="27">
        <f>I24</f>
        <v>-0.80735492205760406</v>
      </c>
      <c r="M14" s="27">
        <f>I57</f>
        <v>-0.43295940727610632</v>
      </c>
      <c r="N14" s="27">
        <f>I159</f>
        <v>0.23446525363702278</v>
      </c>
      <c r="O14" s="27">
        <f>I261</f>
        <v>0.73696559416620588</v>
      </c>
      <c r="P14" s="27">
        <f>I294</f>
        <v>1</v>
      </c>
    </row>
    <row r="15" spans="2:16" ht="15.75" thickBot="1" x14ac:dyDescent="0.3">
      <c r="B15" s="2">
        <v>6</v>
      </c>
      <c r="C15" s="25"/>
      <c r="D15" s="20">
        <v>100</v>
      </c>
      <c r="E15" s="41">
        <f>D15*$D$5</f>
        <v>2</v>
      </c>
      <c r="F15" s="23">
        <f>D15*$E$5</f>
        <v>2000</v>
      </c>
      <c r="G15" s="20"/>
      <c r="H15" s="20"/>
      <c r="I15" s="26">
        <f t="shared" si="0"/>
        <v>-1</v>
      </c>
    </row>
    <row r="16" spans="2:16" ht="15.75" thickBot="1" x14ac:dyDescent="0.3">
      <c r="B16" s="2">
        <v>7</v>
      </c>
      <c r="C16" s="25"/>
      <c r="D16" s="20">
        <v>40</v>
      </c>
      <c r="E16" s="42">
        <f t="shared" ref="E16:E44" si="1">D16*$D$4</f>
        <v>2</v>
      </c>
      <c r="F16" s="23">
        <f t="shared" ref="F16:F44" si="2">D16*$E$4</f>
        <v>2000</v>
      </c>
      <c r="G16" s="20"/>
      <c r="H16" s="20"/>
      <c r="I16" s="26">
        <f t="shared" si="0"/>
        <v>-1</v>
      </c>
    </row>
    <row r="17" spans="1:9" ht="15.75" thickBot="1" x14ac:dyDescent="0.3">
      <c r="B17" s="2">
        <v>8</v>
      </c>
      <c r="C17" s="25"/>
      <c r="D17" s="20">
        <v>39</v>
      </c>
      <c r="E17" s="43">
        <f t="shared" si="1"/>
        <v>1.9500000000000002</v>
      </c>
      <c r="F17" s="23">
        <f t="shared" si="2"/>
        <v>1950</v>
      </c>
      <c r="G17" s="20"/>
      <c r="H17" s="20"/>
      <c r="I17" s="26">
        <f t="shared" si="0"/>
        <v>-0.96347412397488619</v>
      </c>
    </row>
    <row r="18" spans="1:9" ht="15.75" thickBot="1" x14ac:dyDescent="0.3">
      <c r="B18" s="2">
        <v>9</v>
      </c>
      <c r="C18" s="25"/>
      <c r="D18" s="20">
        <v>39</v>
      </c>
      <c r="E18" s="43">
        <f t="shared" si="1"/>
        <v>1.9500000000000002</v>
      </c>
      <c r="F18" s="23">
        <f t="shared" si="2"/>
        <v>1950</v>
      </c>
      <c r="G18" s="20"/>
      <c r="H18" s="20"/>
      <c r="I18" s="26">
        <f t="shared" si="0"/>
        <v>-0.96347412397488619</v>
      </c>
    </row>
    <row r="19" spans="1:9" ht="15.75" thickBot="1" x14ac:dyDescent="0.3">
      <c r="B19" s="2">
        <v>10</v>
      </c>
      <c r="C19" s="25"/>
      <c r="D19" s="20">
        <v>38</v>
      </c>
      <c r="E19" s="43">
        <f t="shared" si="1"/>
        <v>1.9000000000000001</v>
      </c>
      <c r="F19" s="23">
        <f t="shared" si="2"/>
        <v>1900</v>
      </c>
      <c r="G19" s="20"/>
      <c r="H19" s="20"/>
      <c r="I19" s="26">
        <f t="shared" si="0"/>
        <v>-0.92599941855622325</v>
      </c>
    </row>
    <row r="20" spans="1:9" ht="15.75" thickBot="1" x14ac:dyDescent="0.3">
      <c r="B20" s="2">
        <v>11</v>
      </c>
      <c r="C20" s="25"/>
      <c r="D20" s="20">
        <v>37</v>
      </c>
      <c r="E20" s="43">
        <f t="shared" si="1"/>
        <v>1.85</v>
      </c>
      <c r="F20" s="23">
        <f t="shared" si="2"/>
        <v>1850</v>
      </c>
      <c r="G20" s="20"/>
      <c r="H20" s="20"/>
      <c r="I20" s="26">
        <f t="shared" si="0"/>
        <v>-0.88752527074158749</v>
      </c>
    </row>
    <row r="21" spans="1:9" ht="15.75" thickBot="1" x14ac:dyDescent="0.3">
      <c r="B21" s="2">
        <v>12</v>
      </c>
      <c r="C21" s="25"/>
      <c r="D21" s="20">
        <v>36</v>
      </c>
      <c r="E21" s="43">
        <f t="shared" si="1"/>
        <v>1.8</v>
      </c>
      <c r="F21" s="23">
        <f t="shared" si="2"/>
        <v>1800</v>
      </c>
      <c r="G21" s="20"/>
      <c r="H21" s="20"/>
      <c r="I21" s="26">
        <f t="shared" si="0"/>
        <v>-0.84799690655495008</v>
      </c>
    </row>
    <row r="22" spans="1:9" ht="15.75" thickBot="1" x14ac:dyDescent="0.3">
      <c r="B22" s="2">
        <v>13</v>
      </c>
      <c r="C22" s="25"/>
      <c r="D22" s="20">
        <v>35</v>
      </c>
      <c r="E22" s="43">
        <f t="shared" si="1"/>
        <v>1.75</v>
      </c>
      <c r="F22" s="23">
        <f t="shared" si="2"/>
        <v>1750</v>
      </c>
      <c r="G22" s="20"/>
      <c r="H22" s="20"/>
      <c r="I22" s="26">
        <f t="shared" si="0"/>
        <v>-0.80735492205760406</v>
      </c>
    </row>
    <row r="23" spans="1:9" ht="15.75" thickBot="1" x14ac:dyDescent="0.3">
      <c r="B23" s="2">
        <v>14</v>
      </c>
      <c r="C23" s="25"/>
      <c r="D23" s="20">
        <v>35</v>
      </c>
      <c r="E23" s="43">
        <f t="shared" si="1"/>
        <v>1.75</v>
      </c>
      <c r="F23" s="23">
        <f t="shared" si="2"/>
        <v>1750</v>
      </c>
      <c r="G23" s="20"/>
      <c r="H23" s="20"/>
      <c r="I23" s="26">
        <f t="shared" si="0"/>
        <v>-0.80735492205760406</v>
      </c>
    </row>
    <row r="24" spans="1:9" ht="15.75" thickBot="1" x14ac:dyDescent="0.3">
      <c r="A24" s="28">
        <v>0.05</v>
      </c>
      <c r="B24" s="29">
        <v>15</v>
      </c>
      <c r="C24" s="30"/>
      <c r="D24" s="20">
        <v>35</v>
      </c>
      <c r="E24" s="43">
        <f t="shared" si="1"/>
        <v>1.75</v>
      </c>
      <c r="F24" s="23">
        <f t="shared" si="2"/>
        <v>1750</v>
      </c>
      <c r="G24" s="20"/>
      <c r="H24" s="20"/>
      <c r="I24" s="26">
        <f t="shared" si="0"/>
        <v>-0.80735492205760406</v>
      </c>
    </row>
    <row r="25" spans="1:9" ht="15.75" thickBot="1" x14ac:dyDescent="0.3">
      <c r="B25" s="2">
        <v>16</v>
      </c>
      <c r="C25" s="25"/>
      <c r="D25" s="20">
        <v>35</v>
      </c>
      <c r="E25" s="43">
        <f t="shared" si="1"/>
        <v>1.75</v>
      </c>
      <c r="F25" s="23">
        <f t="shared" si="2"/>
        <v>1750</v>
      </c>
      <c r="G25" s="20"/>
      <c r="H25" s="20"/>
      <c r="I25" s="26">
        <f t="shared" si="0"/>
        <v>-0.80735492205760406</v>
      </c>
    </row>
    <row r="26" spans="1:9" ht="15.75" thickBot="1" x14ac:dyDescent="0.3">
      <c r="B26" s="2">
        <v>17</v>
      </c>
      <c r="C26" s="25"/>
      <c r="D26" s="20">
        <v>34</v>
      </c>
      <c r="E26" s="43">
        <f t="shared" si="1"/>
        <v>1.7000000000000002</v>
      </c>
      <c r="F26" s="23">
        <f t="shared" si="2"/>
        <v>1700</v>
      </c>
      <c r="G26" s="20"/>
      <c r="H26" s="20"/>
      <c r="I26" s="26">
        <f t="shared" si="0"/>
        <v>-0.76553474636297725</v>
      </c>
    </row>
    <row r="27" spans="1:9" ht="15.75" thickBot="1" x14ac:dyDescent="0.3">
      <c r="B27" s="2">
        <v>18</v>
      </c>
      <c r="C27" s="25"/>
      <c r="D27" s="20">
        <v>33</v>
      </c>
      <c r="E27" s="43">
        <f t="shared" si="1"/>
        <v>1.6500000000000001</v>
      </c>
      <c r="F27" s="23">
        <f t="shared" si="2"/>
        <v>1650</v>
      </c>
      <c r="G27" s="20"/>
      <c r="H27" s="20"/>
      <c r="I27" s="26">
        <f t="shared" si="0"/>
        <v>-0.72246602447109132</v>
      </c>
    </row>
    <row r="28" spans="1:9" ht="15.75" thickBot="1" x14ac:dyDescent="0.3">
      <c r="B28" s="2">
        <v>19</v>
      </c>
      <c r="C28" s="25"/>
      <c r="D28" s="20">
        <v>33</v>
      </c>
      <c r="E28" s="43">
        <f t="shared" si="1"/>
        <v>1.6500000000000001</v>
      </c>
      <c r="F28" s="23">
        <f t="shared" si="2"/>
        <v>1650</v>
      </c>
      <c r="G28" s="20"/>
      <c r="H28" s="20"/>
      <c r="I28" s="26">
        <f t="shared" si="0"/>
        <v>-0.72246602447109132</v>
      </c>
    </row>
    <row r="29" spans="1:9" ht="15.75" thickBot="1" x14ac:dyDescent="0.3">
      <c r="B29" s="2">
        <v>20</v>
      </c>
      <c r="C29" s="25"/>
      <c r="D29" s="20">
        <v>33</v>
      </c>
      <c r="E29" s="43">
        <f t="shared" si="1"/>
        <v>1.6500000000000001</v>
      </c>
      <c r="F29" s="23">
        <f t="shared" si="2"/>
        <v>1650</v>
      </c>
      <c r="G29" s="20"/>
      <c r="H29" s="20"/>
      <c r="I29" s="26">
        <f t="shared" si="0"/>
        <v>-0.72246602447109132</v>
      </c>
    </row>
    <row r="30" spans="1:9" ht="15.75" thickBot="1" x14ac:dyDescent="0.3">
      <c r="B30" s="2">
        <v>21</v>
      </c>
      <c r="C30" s="25"/>
      <c r="D30" s="20">
        <v>33</v>
      </c>
      <c r="E30" s="43">
        <f t="shared" si="1"/>
        <v>1.6500000000000001</v>
      </c>
      <c r="F30" s="23">
        <f t="shared" si="2"/>
        <v>1650</v>
      </c>
      <c r="G30" s="20"/>
      <c r="H30" s="20"/>
      <c r="I30" s="26">
        <f t="shared" si="0"/>
        <v>-0.72246602447109132</v>
      </c>
    </row>
    <row r="31" spans="1:9" ht="15.75" thickBot="1" x14ac:dyDescent="0.3">
      <c r="B31" s="2">
        <v>22</v>
      </c>
      <c r="C31" s="25"/>
      <c r="D31" s="20">
        <v>32</v>
      </c>
      <c r="E31" s="43">
        <f t="shared" si="1"/>
        <v>1.6</v>
      </c>
      <c r="F31" s="23">
        <f t="shared" si="2"/>
        <v>1600</v>
      </c>
      <c r="G31" s="20"/>
      <c r="H31" s="20"/>
      <c r="I31" s="26">
        <f t="shared" si="0"/>
        <v>-0.67807190511263782</v>
      </c>
    </row>
    <row r="32" spans="1:9" ht="15.75" thickBot="1" x14ac:dyDescent="0.3">
      <c r="B32" s="2">
        <v>23</v>
      </c>
      <c r="C32" s="25"/>
      <c r="D32" s="20">
        <v>32</v>
      </c>
      <c r="E32" s="43">
        <f t="shared" si="1"/>
        <v>1.6</v>
      </c>
      <c r="F32" s="23">
        <f t="shared" si="2"/>
        <v>1600</v>
      </c>
      <c r="G32" s="20"/>
      <c r="H32" s="20"/>
      <c r="I32" s="26">
        <f t="shared" si="0"/>
        <v>-0.67807190511263782</v>
      </c>
    </row>
    <row r="33" spans="2:9" ht="15.75" thickBot="1" x14ac:dyDescent="0.3">
      <c r="B33" s="2">
        <v>24</v>
      </c>
      <c r="C33" s="25"/>
      <c r="D33" s="20">
        <v>31</v>
      </c>
      <c r="E33" s="43">
        <f t="shared" si="1"/>
        <v>1.55</v>
      </c>
      <c r="F33" s="23">
        <f t="shared" si="2"/>
        <v>1550</v>
      </c>
      <c r="G33" s="20"/>
      <c r="H33" s="20"/>
      <c r="I33" s="26">
        <f t="shared" si="0"/>
        <v>-0.63226821549951295</v>
      </c>
    </row>
    <row r="34" spans="2:9" ht="15.75" thickBot="1" x14ac:dyDescent="0.3">
      <c r="B34" s="2">
        <v>25</v>
      </c>
      <c r="C34" s="25"/>
      <c r="D34" s="20">
        <v>31</v>
      </c>
      <c r="E34" s="43">
        <f t="shared" si="1"/>
        <v>1.55</v>
      </c>
      <c r="F34" s="23">
        <f t="shared" si="2"/>
        <v>1550</v>
      </c>
      <c r="G34" s="20"/>
      <c r="H34" s="20"/>
      <c r="I34" s="26">
        <f t="shared" si="0"/>
        <v>-0.63226821549951295</v>
      </c>
    </row>
    <row r="35" spans="2:9" ht="15.75" thickBot="1" x14ac:dyDescent="0.3">
      <c r="B35" s="2">
        <v>26</v>
      </c>
      <c r="C35" s="25"/>
      <c r="D35" s="20">
        <v>30</v>
      </c>
      <c r="E35" s="43">
        <f t="shared" si="1"/>
        <v>1.5</v>
      </c>
      <c r="F35" s="23">
        <f t="shared" si="2"/>
        <v>1500</v>
      </c>
      <c r="G35" s="20"/>
      <c r="H35" s="20"/>
      <c r="I35" s="26">
        <f t="shared" si="0"/>
        <v>-0.58496250072115619</v>
      </c>
    </row>
    <row r="36" spans="2:9" ht="15.75" thickBot="1" x14ac:dyDescent="0.3">
      <c r="B36" s="2">
        <v>27</v>
      </c>
      <c r="C36" s="25"/>
      <c r="D36" s="20">
        <v>30</v>
      </c>
      <c r="E36" s="43">
        <f t="shared" si="1"/>
        <v>1.5</v>
      </c>
      <c r="F36" s="23">
        <f t="shared" si="2"/>
        <v>1500</v>
      </c>
      <c r="G36" s="20"/>
      <c r="H36" s="20"/>
      <c r="I36" s="26">
        <f t="shared" si="0"/>
        <v>-0.58496250072115619</v>
      </c>
    </row>
    <row r="37" spans="2:9" ht="15.75" thickBot="1" x14ac:dyDescent="0.3">
      <c r="B37" s="2">
        <v>28</v>
      </c>
      <c r="C37" s="25"/>
      <c r="D37" s="20">
        <v>30</v>
      </c>
      <c r="E37" s="43">
        <f t="shared" si="1"/>
        <v>1.5</v>
      </c>
      <c r="F37" s="23">
        <f t="shared" si="2"/>
        <v>1500</v>
      </c>
      <c r="G37" s="20"/>
      <c r="H37" s="20"/>
      <c r="I37" s="26">
        <f t="shared" si="0"/>
        <v>-0.58496250072115619</v>
      </c>
    </row>
    <row r="38" spans="2:9" ht="15.75" thickBot="1" x14ac:dyDescent="0.3">
      <c r="B38" s="2">
        <v>29</v>
      </c>
      <c r="C38" s="25"/>
      <c r="D38" s="20">
        <v>30</v>
      </c>
      <c r="E38" s="43">
        <f t="shared" si="1"/>
        <v>1.5</v>
      </c>
      <c r="F38" s="23">
        <f t="shared" si="2"/>
        <v>1500</v>
      </c>
      <c r="G38" s="20"/>
      <c r="H38" s="20"/>
      <c r="I38" s="26">
        <f t="shared" si="0"/>
        <v>-0.58496250072115619</v>
      </c>
    </row>
    <row r="39" spans="2:9" ht="15.75" thickBot="1" x14ac:dyDescent="0.3">
      <c r="B39" s="2">
        <v>30</v>
      </c>
      <c r="C39" s="25"/>
      <c r="D39" s="20">
        <v>30</v>
      </c>
      <c r="E39" s="43">
        <f t="shared" si="1"/>
        <v>1.5</v>
      </c>
      <c r="F39" s="23">
        <f t="shared" si="2"/>
        <v>1500</v>
      </c>
      <c r="G39" s="20"/>
      <c r="H39" s="20"/>
      <c r="I39" s="26">
        <f t="shared" si="0"/>
        <v>-0.58496250072115619</v>
      </c>
    </row>
    <row r="40" spans="2:9" ht="15.75" thickBot="1" x14ac:dyDescent="0.3">
      <c r="B40" s="2">
        <v>31</v>
      </c>
      <c r="C40" s="25"/>
      <c r="D40" s="20">
        <v>30</v>
      </c>
      <c r="E40" s="43">
        <f t="shared" si="1"/>
        <v>1.5</v>
      </c>
      <c r="F40" s="23">
        <f t="shared" si="2"/>
        <v>1500</v>
      </c>
      <c r="G40" s="20"/>
      <c r="H40" s="20"/>
      <c r="I40" s="26">
        <f t="shared" si="0"/>
        <v>-0.58496250072115619</v>
      </c>
    </row>
    <row r="41" spans="2:9" ht="15.75" thickBot="1" x14ac:dyDescent="0.3">
      <c r="B41" s="2">
        <v>32</v>
      </c>
      <c r="C41" s="25"/>
      <c r="D41" s="20">
        <v>30</v>
      </c>
      <c r="E41" s="43">
        <f t="shared" si="1"/>
        <v>1.5</v>
      </c>
      <c r="F41" s="23">
        <f t="shared" si="2"/>
        <v>1500</v>
      </c>
      <c r="G41" s="20"/>
      <c r="H41" s="20"/>
      <c r="I41" s="26">
        <f t="shared" si="0"/>
        <v>-0.58496250072115619</v>
      </c>
    </row>
    <row r="42" spans="2:9" ht="15.75" thickBot="1" x14ac:dyDescent="0.3">
      <c r="B42" s="2">
        <v>33</v>
      </c>
      <c r="C42" s="25"/>
      <c r="D42" s="20">
        <v>30</v>
      </c>
      <c r="E42" s="43">
        <f t="shared" si="1"/>
        <v>1.5</v>
      </c>
      <c r="F42" s="23">
        <f t="shared" si="2"/>
        <v>1500</v>
      </c>
      <c r="G42" s="20"/>
      <c r="H42" s="20"/>
      <c r="I42" s="26">
        <f t="shared" si="0"/>
        <v>-0.58496250072115619</v>
      </c>
    </row>
    <row r="43" spans="2:9" ht="15.75" thickBot="1" x14ac:dyDescent="0.3">
      <c r="B43" s="2">
        <v>34</v>
      </c>
      <c r="C43" s="25"/>
      <c r="D43" s="20">
        <v>30</v>
      </c>
      <c r="E43" s="43">
        <f t="shared" si="1"/>
        <v>1.5</v>
      </c>
      <c r="F43" s="23">
        <f t="shared" si="2"/>
        <v>1500</v>
      </c>
      <c r="G43" s="20"/>
      <c r="H43" s="20"/>
      <c r="I43" s="26">
        <f t="shared" si="0"/>
        <v>-0.58496250072115619</v>
      </c>
    </row>
    <row r="44" spans="2:9" ht="15.75" thickBot="1" x14ac:dyDescent="0.3">
      <c r="B44" s="2">
        <v>35</v>
      </c>
      <c r="C44" s="25"/>
      <c r="D44" s="20">
        <v>30</v>
      </c>
      <c r="E44" s="43">
        <f t="shared" si="1"/>
        <v>1.5</v>
      </c>
      <c r="F44" s="23">
        <f t="shared" si="2"/>
        <v>1500</v>
      </c>
      <c r="G44" s="20"/>
      <c r="H44" s="20"/>
      <c r="I44" s="26">
        <f t="shared" si="0"/>
        <v>-0.58496250072115619</v>
      </c>
    </row>
    <row r="45" spans="2:9" ht="15.75" thickBot="1" x14ac:dyDescent="0.3">
      <c r="B45" s="2">
        <v>36</v>
      </c>
      <c r="C45" s="25"/>
      <c r="D45" s="20">
        <v>73</v>
      </c>
      <c r="E45" s="43">
        <f>D45*$D$5</f>
        <v>1.46</v>
      </c>
      <c r="F45" s="23">
        <f>D45*$E$5</f>
        <v>1460</v>
      </c>
      <c r="G45" s="20"/>
      <c r="H45" s="20"/>
      <c r="I45" s="26">
        <f t="shared" si="0"/>
        <v>-0.54596836910529256</v>
      </c>
    </row>
    <row r="46" spans="2:9" ht="15.75" thickBot="1" x14ac:dyDescent="0.3">
      <c r="B46" s="2">
        <v>37</v>
      </c>
      <c r="C46" s="25"/>
      <c r="D46" s="20">
        <v>29</v>
      </c>
      <c r="E46" s="43">
        <f>D46*$D$4</f>
        <v>1.4500000000000002</v>
      </c>
      <c r="F46" s="23">
        <f>D46*$E$4</f>
        <v>1450</v>
      </c>
      <c r="G46" s="20"/>
      <c r="H46" s="20"/>
      <c r="I46" s="26">
        <f t="shared" si="0"/>
        <v>-0.53605290024021002</v>
      </c>
    </row>
    <row r="47" spans="2:9" ht="15.75" thickBot="1" x14ac:dyDescent="0.3">
      <c r="B47" s="2">
        <v>38</v>
      </c>
      <c r="C47" s="25"/>
      <c r="D47" s="20">
        <v>29</v>
      </c>
      <c r="E47" s="43">
        <f>D47*$D$4</f>
        <v>1.4500000000000002</v>
      </c>
      <c r="F47" s="23">
        <f>D47*$E$4</f>
        <v>1450</v>
      </c>
      <c r="G47" s="20"/>
      <c r="H47" s="20"/>
      <c r="I47" s="26">
        <f t="shared" si="0"/>
        <v>-0.53605290024021002</v>
      </c>
    </row>
    <row r="48" spans="2:9" ht="15.75" thickBot="1" x14ac:dyDescent="0.3">
      <c r="B48" s="2">
        <v>39</v>
      </c>
      <c r="C48" s="25"/>
      <c r="D48" s="20">
        <v>70</v>
      </c>
      <c r="E48" s="43">
        <f>D48*$D$5</f>
        <v>1.4000000000000001</v>
      </c>
      <c r="F48" s="23">
        <f>D48*$E$5</f>
        <v>1400</v>
      </c>
      <c r="G48" s="20"/>
      <c r="H48" s="20"/>
      <c r="I48" s="26">
        <f t="shared" si="0"/>
        <v>-0.48542682717024188</v>
      </c>
    </row>
    <row r="49" spans="1:9" ht="15.75" thickBot="1" x14ac:dyDescent="0.3">
      <c r="B49" s="2">
        <v>40</v>
      </c>
      <c r="C49" s="25"/>
      <c r="D49" s="20">
        <v>28</v>
      </c>
      <c r="E49" s="43">
        <f t="shared" ref="E49:E57" si="3">D49*$D$4</f>
        <v>1.4000000000000001</v>
      </c>
      <c r="F49" s="23">
        <f t="shared" ref="F49:F57" si="4">D49*$E$4</f>
        <v>1400</v>
      </c>
      <c r="G49" s="20"/>
      <c r="H49" s="20"/>
      <c r="I49" s="26">
        <f t="shared" si="0"/>
        <v>-0.48542682717024188</v>
      </c>
    </row>
    <row r="50" spans="1:9" ht="15.75" thickBot="1" x14ac:dyDescent="0.3">
      <c r="B50" s="2">
        <v>41</v>
      </c>
      <c r="C50" s="25"/>
      <c r="D50" s="20">
        <v>28</v>
      </c>
      <c r="E50" s="43">
        <f t="shared" si="3"/>
        <v>1.4000000000000001</v>
      </c>
      <c r="F50" s="23">
        <f t="shared" si="4"/>
        <v>1400</v>
      </c>
      <c r="G50" s="20"/>
      <c r="H50" s="20"/>
      <c r="I50" s="26">
        <f t="shared" si="0"/>
        <v>-0.48542682717024188</v>
      </c>
    </row>
    <row r="51" spans="1:9" ht="15.75" thickBot="1" x14ac:dyDescent="0.3">
      <c r="B51" s="2">
        <v>42</v>
      </c>
      <c r="C51" s="25"/>
      <c r="D51" s="20">
        <v>28</v>
      </c>
      <c r="E51" s="43">
        <f t="shared" si="3"/>
        <v>1.4000000000000001</v>
      </c>
      <c r="F51" s="23">
        <f t="shared" si="4"/>
        <v>1400</v>
      </c>
      <c r="G51" s="20"/>
      <c r="H51" s="20"/>
      <c r="I51" s="26">
        <f t="shared" si="0"/>
        <v>-0.48542682717024188</v>
      </c>
    </row>
    <row r="52" spans="1:9" ht="15.75" thickBot="1" x14ac:dyDescent="0.3">
      <c r="B52" s="2">
        <v>43</v>
      </c>
      <c r="C52" s="25"/>
      <c r="D52" s="20">
        <v>28</v>
      </c>
      <c r="E52" s="43">
        <f t="shared" si="3"/>
        <v>1.4000000000000001</v>
      </c>
      <c r="F52" s="23">
        <f t="shared" si="4"/>
        <v>1400</v>
      </c>
      <c r="G52" s="20"/>
      <c r="H52" s="20"/>
      <c r="I52" s="26">
        <f t="shared" si="0"/>
        <v>-0.48542682717024188</v>
      </c>
    </row>
    <row r="53" spans="1:9" ht="15.75" thickBot="1" x14ac:dyDescent="0.3">
      <c r="B53" s="2">
        <v>44</v>
      </c>
      <c r="C53" s="25"/>
      <c r="D53" s="20">
        <v>27</v>
      </c>
      <c r="E53" s="43">
        <f t="shared" si="3"/>
        <v>1.35</v>
      </c>
      <c r="F53" s="23">
        <f t="shared" si="4"/>
        <v>1350</v>
      </c>
      <c r="G53" s="20"/>
      <c r="H53" s="20"/>
      <c r="I53" s="26">
        <f t="shared" si="0"/>
        <v>-0.43295940727610632</v>
      </c>
    </row>
    <row r="54" spans="1:9" ht="15.75" thickBot="1" x14ac:dyDescent="0.3">
      <c r="B54" s="2">
        <v>45</v>
      </c>
      <c r="C54" s="25"/>
      <c r="D54" s="20">
        <v>27</v>
      </c>
      <c r="E54" s="43">
        <f t="shared" si="3"/>
        <v>1.35</v>
      </c>
      <c r="F54" s="23">
        <f t="shared" si="4"/>
        <v>1350</v>
      </c>
      <c r="G54" s="20"/>
      <c r="H54" s="20"/>
      <c r="I54" s="26">
        <f t="shared" si="0"/>
        <v>-0.43295940727610632</v>
      </c>
    </row>
    <row r="55" spans="1:9" ht="15.75" thickBot="1" x14ac:dyDescent="0.3">
      <c r="B55" s="2">
        <v>46</v>
      </c>
      <c r="C55" s="25"/>
      <c r="D55" s="20">
        <v>27</v>
      </c>
      <c r="E55" s="43">
        <f t="shared" si="3"/>
        <v>1.35</v>
      </c>
      <c r="F55" s="23">
        <f t="shared" si="4"/>
        <v>1350</v>
      </c>
      <c r="G55" s="20"/>
      <c r="H55" s="20"/>
      <c r="I55" s="26">
        <f t="shared" si="0"/>
        <v>-0.43295940727610632</v>
      </c>
    </row>
    <row r="56" spans="1:9" ht="15.75" thickBot="1" x14ac:dyDescent="0.3">
      <c r="B56" s="2">
        <v>47</v>
      </c>
      <c r="C56" s="25"/>
      <c r="D56" s="20">
        <v>27</v>
      </c>
      <c r="E56" s="43">
        <f t="shared" si="3"/>
        <v>1.35</v>
      </c>
      <c r="F56" s="23">
        <f t="shared" si="4"/>
        <v>1350</v>
      </c>
      <c r="G56" s="20"/>
      <c r="H56" s="20"/>
      <c r="I56" s="26">
        <f t="shared" si="0"/>
        <v>-0.43295940727610632</v>
      </c>
    </row>
    <row r="57" spans="1:9" ht="15.75" thickBot="1" x14ac:dyDescent="0.3">
      <c r="A57" s="28">
        <v>0.16</v>
      </c>
      <c r="B57" s="29">
        <v>48</v>
      </c>
      <c r="C57" s="30"/>
      <c r="D57" s="20">
        <v>27</v>
      </c>
      <c r="E57" s="43">
        <f t="shared" si="3"/>
        <v>1.35</v>
      </c>
      <c r="F57" s="23">
        <f t="shared" si="4"/>
        <v>1350</v>
      </c>
      <c r="G57" s="20"/>
      <c r="H57" s="20"/>
      <c r="I57" s="26">
        <f t="shared" si="0"/>
        <v>-0.43295940727610632</v>
      </c>
    </row>
    <row r="58" spans="1:9" ht="15.75" thickBot="1" x14ac:dyDescent="0.3">
      <c r="B58" s="2">
        <v>49</v>
      </c>
      <c r="C58" s="25"/>
      <c r="D58" s="20">
        <v>65</v>
      </c>
      <c r="E58" s="43">
        <f>D58*$D$5</f>
        <v>1.3</v>
      </c>
      <c r="F58" s="23">
        <f>D58*$E$5</f>
        <v>1300</v>
      </c>
      <c r="G58" s="20"/>
      <c r="H58" s="20"/>
      <c r="I58" s="26">
        <f t="shared" si="0"/>
        <v>-0.37851162325372983</v>
      </c>
    </row>
    <row r="59" spans="1:9" ht="15.75" thickBot="1" x14ac:dyDescent="0.3">
      <c r="B59" s="2">
        <v>50</v>
      </c>
      <c r="C59" s="25"/>
      <c r="D59" s="20">
        <v>26</v>
      </c>
      <c r="E59" s="43">
        <f t="shared" ref="E59:E75" si="5">D59*$D$4</f>
        <v>1.3</v>
      </c>
      <c r="F59" s="23">
        <f t="shared" ref="F59:F75" si="6">D59*$E$4</f>
        <v>1300</v>
      </c>
      <c r="G59" s="20"/>
      <c r="H59" s="20"/>
      <c r="I59" s="26">
        <f t="shared" si="0"/>
        <v>-0.37851162325372983</v>
      </c>
    </row>
    <row r="60" spans="1:9" ht="15.75" thickBot="1" x14ac:dyDescent="0.3">
      <c r="B60" s="2">
        <v>51</v>
      </c>
      <c r="C60" s="25"/>
      <c r="D60" s="20">
        <v>26</v>
      </c>
      <c r="E60" s="43">
        <f t="shared" si="5"/>
        <v>1.3</v>
      </c>
      <c r="F60" s="23">
        <f t="shared" si="6"/>
        <v>1300</v>
      </c>
      <c r="G60" s="20"/>
      <c r="H60" s="20"/>
      <c r="I60" s="26">
        <f t="shared" si="0"/>
        <v>-0.37851162325372983</v>
      </c>
    </row>
    <row r="61" spans="1:9" ht="15.75" thickBot="1" x14ac:dyDescent="0.3">
      <c r="B61" s="2">
        <v>52</v>
      </c>
      <c r="C61" s="25"/>
      <c r="D61" s="20">
        <v>26</v>
      </c>
      <c r="E61" s="43">
        <f t="shared" si="5"/>
        <v>1.3</v>
      </c>
      <c r="F61" s="23">
        <f t="shared" si="6"/>
        <v>1300</v>
      </c>
      <c r="G61" s="20"/>
      <c r="H61" s="20"/>
      <c r="I61" s="26">
        <f t="shared" si="0"/>
        <v>-0.37851162325372983</v>
      </c>
    </row>
    <row r="62" spans="1:9" ht="15.75" thickBot="1" x14ac:dyDescent="0.3">
      <c r="B62" s="2">
        <v>53</v>
      </c>
      <c r="C62" s="25"/>
      <c r="D62" s="20">
        <v>25</v>
      </c>
      <c r="E62" s="43">
        <f t="shared" si="5"/>
        <v>1.25</v>
      </c>
      <c r="F62" s="23">
        <f t="shared" si="6"/>
        <v>1250</v>
      </c>
      <c r="G62" s="20"/>
      <c r="H62" s="20"/>
      <c r="I62" s="26">
        <f t="shared" si="0"/>
        <v>-0.32192809488736235</v>
      </c>
    </row>
    <row r="63" spans="1:9" ht="15.75" thickBot="1" x14ac:dyDescent="0.3">
      <c r="B63" s="2">
        <v>54</v>
      </c>
      <c r="C63" s="25"/>
      <c r="D63" s="20">
        <v>25</v>
      </c>
      <c r="E63" s="43">
        <f t="shared" si="5"/>
        <v>1.25</v>
      </c>
      <c r="F63" s="23">
        <f t="shared" si="6"/>
        <v>1250</v>
      </c>
      <c r="G63" s="20"/>
      <c r="H63" s="20"/>
      <c r="I63" s="26">
        <f t="shared" si="0"/>
        <v>-0.32192809488736235</v>
      </c>
    </row>
    <row r="64" spans="1:9" ht="15.75" thickBot="1" x14ac:dyDescent="0.3">
      <c r="B64" s="2">
        <v>55</v>
      </c>
      <c r="C64" s="25"/>
      <c r="D64" s="20">
        <v>25</v>
      </c>
      <c r="E64" s="43">
        <f t="shared" si="5"/>
        <v>1.25</v>
      </c>
      <c r="F64" s="23">
        <f t="shared" si="6"/>
        <v>1250</v>
      </c>
      <c r="G64" s="20"/>
      <c r="H64" s="20"/>
      <c r="I64" s="26">
        <f t="shared" si="0"/>
        <v>-0.32192809488736235</v>
      </c>
    </row>
    <row r="65" spans="2:9" ht="15.75" thickBot="1" x14ac:dyDescent="0.3">
      <c r="B65" s="2">
        <v>56</v>
      </c>
      <c r="C65" s="25"/>
      <c r="D65" s="20">
        <v>25</v>
      </c>
      <c r="E65" s="43">
        <f t="shared" si="5"/>
        <v>1.25</v>
      </c>
      <c r="F65" s="23">
        <f t="shared" si="6"/>
        <v>1250</v>
      </c>
      <c r="G65" s="20"/>
      <c r="H65" s="20"/>
      <c r="I65" s="26">
        <f t="shared" si="0"/>
        <v>-0.32192809488736235</v>
      </c>
    </row>
    <row r="66" spans="2:9" ht="15.75" thickBot="1" x14ac:dyDescent="0.3">
      <c r="B66" s="2">
        <v>57</v>
      </c>
      <c r="C66" s="25"/>
      <c r="D66" s="20">
        <v>25</v>
      </c>
      <c r="E66" s="43">
        <f t="shared" si="5"/>
        <v>1.25</v>
      </c>
      <c r="F66" s="23">
        <f t="shared" si="6"/>
        <v>1250</v>
      </c>
      <c r="G66" s="20"/>
      <c r="H66" s="20"/>
      <c r="I66" s="26">
        <f t="shared" si="0"/>
        <v>-0.32192809488736235</v>
      </c>
    </row>
    <row r="67" spans="2:9" ht="15.75" thickBot="1" x14ac:dyDescent="0.3">
      <c r="B67" s="2">
        <v>58</v>
      </c>
      <c r="C67" s="25"/>
      <c r="D67" s="20">
        <v>25</v>
      </c>
      <c r="E67" s="43">
        <f t="shared" si="5"/>
        <v>1.25</v>
      </c>
      <c r="F67" s="23">
        <f t="shared" si="6"/>
        <v>1250</v>
      </c>
      <c r="G67" s="20"/>
      <c r="H67" s="20"/>
      <c r="I67" s="26">
        <f t="shared" si="0"/>
        <v>-0.32192809488736235</v>
      </c>
    </row>
    <row r="68" spans="2:9" ht="15.75" thickBot="1" x14ac:dyDescent="0.3">
      <c r="B68" s="2">
        <v>59</v>
      </c>
      <c r="C68" s="25"/>
      <c r="D68" s="20">
        <v>25</v>
      </c>
      <c r="E68" s="43">
        <f t="shared" si="5"/>
        <v>1.25</v>
      </c>
      <c r="F68" s="23">
        <f t="shared" si="6"/>
        <v>1250</v>
      </c>
      <c r="G68" s="20"/>
      <c r="H68" s="20"/>
      <c r="I68" s="26">
        <f t="shared" si="0"/>
        <v>-0.32192809488736235</v>
      </c>
    </row>
    <row r="69" spans="2:9" ht="15.75" thickBot="1" x14ac:dyDescent="0.3">
      <c r="B69" s="2">
        <v>60</v>
      </c>
      <c r="C69" s="25"/>
      <c r="D69" s="20">
        <v>25</v>
      </c>
      <c r="E69" s="43">
        <f t="shared" si="5"/>
        <v>1.25</v>
      </c>
      <c r="F69" s="23">
        <f t="shared" si="6"/>
        <v>1250</v>
      </c>
      <c r="G69" s="20"/>
      <c r="H69" s="20"/>
      <c r="I69" s="26">
        <f t="shared" si="0"/>
        <v>-0.32192809488736235</v>
      </c>
    </row>
    <row r="70" spans="2:9" ht="15.75" thickBot="1" x14ac:dyDescent="0.3">
      <c r="B70" s="2">
        <v>61</v>
      </c>
      <c r="C70" s="25"/>
      <c r="D70" s="20">
        <v>25</v>
      </c>
      <c r="E70" s="43">
        <f t="shared" si="5"/>
        <v>1.25</v>
      </c>
      <c r="F70" s="23">
        <f t="shared" si="6"/>
        <v>1250</v>
      </c>
      <c r="G70" s="20"/>
      <c r="H70" s="20"/>
      <c r="I70" s="26">
        <f t="shared" si="0"/>
        <v>-0.32192809488736235</v>
      </c>
    </row>
    <row r="71" spans="2:9" ht="15.75" thickBot="1" x14ac:dyDescent="0.3">
      <c r="B71" s="2">
        <v>62</v>
      </c>
      <c r="C71" s="25"/>
      <c r="D71" s="20">
        <v>25</v>
      </c>
      <c r="E71" s="43">
        <f t="shared" si="5"/>
        <v>1.25</v>
      </c>
      <c r="F71" s="23">
        <f t="shared" si="6"/>
        <v>1250</v>
      </c>
      <c r="G71" s="20"/>
      <c r="H71" s="20"/>
      <c r="I71" s="26">
        <f t="shared" si="0"/>
        <v>-0.32192809488736235</v>
      </c>
    </row>
    <row r="72" spans="2:9" ht="15.75" thickBot="1" x14ac:dyDescent="0.3">
      <c r="B72" s="2">
        <v>63</v>
      </c>
      <c r="C72" s="25"/>
      <c r="D72" s="20">
        <v>24</v>
      </c>
      <c r="E72" s="43">
        <f t="shared" si="5"/>
        <v>1.2000000000000002</v>
      </c>
      <c r="F72" s="23">
        <f t="shared" si="6"/>
        <v>1200</v>
      </c>
      <c r="G72" s="20"/>
      <c r="H72" s="20"/>
      <c r="I72" s="26">
        <f t="shared" si="0"/>
        <v>-0.26303440583379406</v>
      </c>
    </row>
    <row r="73" spans="2:9" ht="15.75" thickBot="1" x14ac:dyDescent="0.3">
      <c r="B73" s="2">
        <v>64</v>
      </c>
      <c r="C73" s="25"/>
      <c r="D73" s="20">
        <v>24</v>
      </c>
      <c r="E73" s="43">
        <f t="shared" si="5"/>
        <v>1.2000000000000002</v>
      </c>
      <c r="F73" s="23">
        <f t="shared" si="6"/>
        <v>1200</v>
      </c>
      <c r="G73" s="20"/>
      <c r="H73" s="20"/>
      <c r="I73" s="26">
        <f t="shared" si="0"/>
        <v>-0.26303440583379406</v>
      </c>
    </row>
    <row r="74" spans="2:9" ht="15.75" thickBot="1" x14ac:dyDescent="0.3">
      <c r="B74" s="2">
        <v>65</v>
      </c>
      <c r="C74" s="25"/>
      <c r="D74" s="20">
        <v>24</v>
      </c>
      <c r="E74" s="43">
        <f t="shared" si="5"/>
        <v>1.2000000000000002</v>
      </c>
      <c r="F74" s="23">
        <f t="shared" si="6"/>
        <v>1200</v>
      </c>
      <c r="G74" s="20"/>
      <c r="H74" s="20"/>
      <c r="I74" s="26">
        <f t="shared" ref="I74:I137" si="7">-LOG(E74,2)</f>
        <v>-0.26303440583379406</v>
      </c>
    </row>
    <row r="75" spans="2:9" ht="15.75" thickBot="1" x14ac:dyDescent="0.3">
      <c r="B75" s="2">
        <v>66</v>
      </c>
      <c r="C75" s="25"/>
      <c r="D75" s="20">
        <v>24</v>
      </c>
      <c r="E75" s="43">
        <f t="shared" si="5"/>
        <v>1.2000000000000002</v>
      </c>
      <c r="F75" s="23">
        <f t="shared" si="6"/>
        <v>1200</v>
      </c>
      <c r="G75" s="20"/>
      <c r="H75" s="20"/>
      <c r="I75" s="26">
        <f t="shared" si="7"/>
        <v>-0.26303440583379406</v>
      </c>
    </row>
    <row r="76" spans="2:9" ht="15.75" thickBot="1" x14ac:dyDescent="0.3">
      <c r="B76" s="2">
        <v>67</v>
      </c>
      <c r="C76" s="25"/>
      <c r="D76" s="20">
        <v>60</v>
      </c>
      <c r="E76" s="43">
        <f>D76*$D$5</f>
        <v>1.2</v>
      </c>
      <c r="F76" s="23">
        <f>D76*$E$5</f>
        <v>1200</v>
      </c>
      <c r="G76" s="20"/>
      <c r="H76" s="20"/>
      <c r="I76" s="26">
        <f t="shared" si="7"/>
        <v>-0.26303440583379378</v>
      </c>
    </row>
    <row r="77" spans="2:9" ht="15.75" thickBot="1" x14ac:dyDescent="0.3">
      <c r="B77" s="2">
        <v>68</v>
      </c>
      <c r="C77" s="25"/>
      <c r="D77" s="20">
        <v>23</v>
      </c>
      <c r="E77" s="43">
        <f>D77*$D$4</f>
        <v>1.1500000000000001</v>
      </c>
      <c r="F77" s="23">
        <f>D77*$E$4</f>
        <v>1150</v>
      </c>
      <c r="G77" s="20"/>
      <c r="H77" s="20"/>
      <c r="I77" s="26">
        <f t="shared" si="7"/>
        <v>-0.20163386116965071</v>
      </c>
    </row>
    <row r="78" spans="2:9" ht="15.75" thickBot="1" x14ac:dyDescent="0.3">
      <c r="B78" s="2">
        <v>69</v>
      </c>
      <c r="C78" s="25"/>
      <c r="D78" s="20">
        <v>23</v>
      </c>
      <c r="E78" s="43">
        <f>D78*$D$4</f>
        <v>1.1500000000000001</v>
      </c>
      <c r="F78" s="23">
        <f>D78*$E$4</f>
        <v>1150</v>
      </c>
      <c r="G78" s="20"/>
      <c r="H78" s="20"/>
      <c r="I78" s="26">
        <f t="shared" si="7"/>
        <v>-0.20163386116965071</v>
      </c>
    </row>
    <row r="79" spans="2:9" ht="15.75" thickBot="1" x14ac:dyDescent="0.3">
      <c r="B79" s="2">
        <v>70</v>
      </c>
      <c r="C79" s="25"/>
      <c r="D79" s="20">
        <v>23</v>
      </c>
      <c r="E79" s="43">
        <f>D79*$D$4</f>
        <v>1.1500000000000001</v>
      </c>
      <c r="F79" s="23">
        <f>D79*$E$4</f>
        <v>1150</v>
      </c>
      <c r="G79" s="20"/>
      <c r="H79" s="20"/>
      <c r="I79" s="26">
        <f t="shared" si="7"/>
        <v>-0.20163386116965071</v>
      </c>
    </row>
    <row r="80" spans="2:9" ht="15.75" thickBot="1" x14ac:dyDescent="0.3">
      <c r="B80" s="2">
        <v>71</v>
      </c>
      <c r="C80" s="25"/>
      <c r="D80" s="20">
        <v>23</v>
      </c>
      <c r="E80" s="43">
        <f>D80*$D$4</f>
        <v>1.1500000000000001</v>
      </c>
      <c r="F80" s="23">
        <f>D80*$E$4</f>
        <v>1150</v>
      </c>
      <c r="G80" s="20"/>
      <c r="H80" s="20"/>
      <c r="I80" s="26">
        <f t="shared" si="7"/>
        <v>-0.20163386116965071</v>
      </c>
    </row>
    <row r="81" spans="2:9" ht="15.75" thickBot="1" x14ac:dyDescent="0.3">
      <c r="B81" s="2">
        <v>72</v>
      </c>
      <c r="C81" s="25"/>
      <c r="D81" s="20">
        <v>23</v>
      </c>
      <c r="E81" s="43">
        <f>D81*$D$4</f>
        <v>1.1500000000000001</v>
      </c>
      <c r="F81" s="23">
        <f>D81*$E$4</f>
        <v>1150</v>
      </c>
      <c r="G81" s="20"/>
      <c r="H81" s="20"/>
      <c r="I81" s="26">
        <f t="shared" si="7"/>
        <v>-0.20163386116965071</v>
      </c>
    </row>
    <row r="82" spans="2:9" ht="15.75" thickBot="1" x14ac:dyDescent="0.3">
      <c r="B82" s="2">
        <v>73</v>
      </c>
      <c r="C82" s="25"/>
      <c r="D82" s="20">
        <v>56</v>
      </c>
      <c r="E82" s="43">
        <f>D82*$D$5</f>
        <v>1.1200000000000001</v>
      </c>
      <c r="F82" s="23">
        <f>D82*$E$5</f>
        <v>1120</v>
      </c>
      <c r="G82" s="20"/>
      <c r="H82" s="20"/>
      <c r="I82" s="26">
        <f t="shared" si="7"/>
        <v>-0.16349873228287956</v>
      </c>
    </row>
    <row r="83" spans="2:9" ht="15.75" thickBot="1" x14ac:dyDescent="0.3">
      <c r="B83" s="2">
        <v>74</v>
      </c>
      <c r="C83" s="25"/>
      <c r="D83" s="20">
        <v>55</v>
      </c>
      <c r="E83" s="43">
        <f>D83*$D$5</f>
        <v>1.1000000000000001</v>
      </c>
      <c r="F83" s="23">
        <f>D83*$E$5</f>
        <v>1100</v>
      </c>
      <c r="G83" s="20"/>
      <c r="H83" s="20"/>
      <c r="I83" s="26">
        <f t="shared" si="7"/>
        <v>-0.13750352374993502</v>
      </c>
    </row>
    <row r="84" spans="2:9" ht="15.75" thickBot="1" x14ac:dyDescent="0.3">
      <c r="B84" s="2">
        <v>75</v>
      </c>
      <c r="C84" s="25"/>
      <c r="D84" s="20">
        <v>22</v>
      </c>
      <c r="E84" s="43">
        <f t="shared" ref="E84:E91" si="8">D84*$D$4</f>
        <v>1.1000000000000001</v>
      </c>
      <c r="F84" s="23">
        <f t="shared" ref="F84:F91" si="9">D84*$E$4</f>
        <v>1100</v>
      </c>
      <c r="G84" s="20"/>
      <c r="H84" s="20"/>
      <c r="I84" s="26">
        <f t="shared" si="7"/>
        <v>-0.13750352374993502</v>
      </c>
    </row>
    <row r="85" spans="2:9" ht="15.75" thickBot="1" x14ac:dyDescent="0.3">
      <c r="B85" s="2">
        <v>76</v>
      </c>
      <c r="C85" s="25"/>
      <c r="D85" s="20">
        <v>22</v>
      </c>
      <c r="E85" s="43">
        <f t="shared" si="8"/>
        <v>1.1000000000000001</v>
      </c>
      <c r="F85" s="23">
        <f t="shared" si="9"/>
        <v>1100</v>
      </c>
      <c r="G85" s="20"/>
      <c r="H85" s="20"/>
      <c r="I85" s="26">
        <f t="shared" si="7"/>
        <v>-0.13750352374993502</v>
      </c>
    </row>
    <row r="86" spans="2:9" ht="15.75" thickBot="1" x14ac:dyDescent="0.3">
      <c r="B86" s="2">
        <v>77</v>
      </c>
      <c r="C86" s="25"/>
      <c r="D86" s="20">
        <v>22</v>
      </c>
      <c r="E86" s="43">
        <f t="shared" si="8"/>
        <v>1.1000000000000001</v>
      </c>
      <c r="F86" s="23">
        <f t="shared" si="9"/>
        <v>1100</v>
      </c>
      <c r="G86" s="20"/>
      <c r="H86" s="20"/>
      <c r="I86" s="26">
        <f t="shared" si="7"/>
        <v>-0.13750352374993502</v>
      </c>
    </row>
    <row r="87" spans="2:9" ht="15.75" thickBot="1" x14ac:dyDescent="0.3">
      <c r="B87" s="2">
        <v>78</v>
      </c>
      <c r="C87" s="25"/>
      <c r="D87" s="20">
        <v>22</v>
      </c>
      <c r="E87" s="43">
        <f t="shared" si="8"/>
        <v>1.1000000000000001</v>
      </c>
      <c r="F87" s="23">
        <f t="shared" si="9"/>
        <v>1100</v>
      </c>
      <c r="G87" s="20"/>
      <c r="H87" s="20"/>
      <c r="I87" s="26">
        <f t="shared" si="7"/>
        <v>-0.13750352374993502</v>
      </c>
    </row>
    <row r="88" spans="2:9" ht="15.75" thickBot="1" x14ac:dyDescent="0.3">
      <c r="B88" s="2">
        <v>79</v>
      </c>
      <c r="C88" s="25"/>
      <c r="D88" s="20">
        <v>22</v>
      </c>
      <c r="E88" s="43">
        <f t="shared" si="8"/>
        <v>1.1000000000000001</v>
      </c>
      <c r="F88" s="23">
        <f t="shared" si="9"/>
        <v>1100</v>
      </c>
      <c r="G88" s="20"/>
      <c r="H88" s="20"/>
      <c r="I88" s="26">
        <f t="shared" si="7"/>
        <v>-0.13750352374993502</v>
      </c>
    </row>
    <row r="89" spans="2:9" ht="15.75" thickBot="1" x14ac:dyDescent="0.3">
      <c r="B89" s="2">
        <v>80</v>
      </c>
      <c r="C89" s="25"/>
      <c r="D89" s="20">
        <v>22</v>
      </c>
      <c r="E89" s="43">
        <f t="shared" si="8"/>
        <v>1.1000000000000001</v>
      </c>
      <c r="F89" s="23">
        <f t="shared" si="9"/>
        <v>1100</v>
      </c>
      <c r="G89" s="20"/>
      <c r="H89" s="20"/>
      <c r="I89" s="26">
        <f t="shared" si="7"/>
        <v>-0.13750352374993502</v>
      </c>
    </row>
    <row r="90" spans="2:9" ht="15.75" thickBot="1" x14ac:dyDescent="0.3">
      <c r="B90" s="2">
        <v>81</v>
      </c>
      <c r="C90" s="25"/>
      <c r="D90" s="20">
        <v>22</v>
      </c>
      <c r="E90" s="43">
        <f t="shared" si="8"/>
        <v>1.1000000000000001</v>
      </c>
      <c r="F90" s="23">
        <f t="shared" si="9"/>
        <v>1100</v>
      </c>
      <c r="G90" s="20"/>
      <c r="H90" s="20"/>
      <c r="I90" s="26">
        <f t="shared" si="7"/>
        <v>-0.13750352374993502</v>
      </c>
    </row>
    <row r="91" spans="2:9" ht="15.75" thickBot="1" x14ac:dyDescent="0.3">
      <c r="B91" s="2">
        <v>82</v>
      </c>
      <c r="C91" s="25"/>
      <c r="D91" s="20">
        <v>22</v>
      </c>
      <c r="E91" s="43">
        <f t="shared" si="8"/>
        <v>1.1000000000000001</v>
      </c>
      <c r="F91" s="23">
        <f t="shared" si="9"/>
        <v>1100</v>
      </c>
      <c r="G91" s="20"/>
      <c r="H91" s="20"/>
      <c r="I91" s="26">
        <f t="shared" si="7"/>
        <v>-0.13750352374993502</v>
      </c>
    </row>
    <row r="92" spans="2:9" ht="15.75" thickBot="1" x14ac:dyDescent="0.3">
      <c r="B92" s="2">
        <v>83</v>
      </c>
      <c r="C92" s="25"/>
      <c r="D92" s="20">
        <v>53</v>
      </c>
      <c r="E92" s="43">
        <f>D92*$D$5</f>
        <v>1.06</v>
      </c>
      <c r="F92" s="23">
        <f>D92*$E$5</f>
        <v>1060</v>
      </c>
      <c r="G92" s="20"/>
      <c r="H92" s="20"/>
      <c r="I92" s="26">
        <f t="shared" si="7"/>
        <v>-8.4064264788474549E-2</v>
      </c>
    </row>
    <row r="93" spans="2:9" ht="15.75" thickBot="1" x14ac:dyDescent="0.3">
      <c r="B93" s="2">
        <v>84</v>
      </c>
      <c r="C93" s="25"/>
      <c r="D93" s="20">
        <v>21</v>
      </c>
      <c r="E93" s="43">
        <f t="shared" ref="E93:E129" si="10">D93*$D$4</f>
        <v>1.05</v>
      </c>
      <c r="F93" s="23">
        <f t="shared" ref="F93:F129" si="11">D93*$E$4</f>
        <v>1050</v>
      </c>
      <c r="G93" s="20"/>
      <c r="H93" s="20"/>
      <c r="I93" s="26">
        <f t="shared" si="7"/>
        <v>-7.0389327891398012E-2</v>
      </c>
    </row>
    <row r="94" spans="2:9" ht="15.75" thickBot="1" x14ac:dyDescent="0.3">
      <c r="B94" s="2">
        <v>85</v>
      </c>
      <c r="C94" s="25"/>
      <c r="D94" s="20">
        <v>21</v>
      </c>
      <c r="E94" s="43">
        <f t="shared" si="10"/>
        <v>1.05</v>
      </c>
      <c r="F94" s="23">
        <f t="shared" si="11"/>
        <v>1050</v>
      </c>
      <c r="G94" s="20"/>
      <c r="H94" s="20"/>
      <c r="I94" s="26">
        <f t="shared" si="7"/>
        <v>-7.0389327891398012E-2</v>
      </c>
    </row>
    <row r="95" spans="2:9" ht="15.75" thickBot="1" x14ac:dyDescent="0.3">
      <c r="B95" s="2">
        <v>86</v>
      </c>
      <c r="C95" s="25"/>
      <c r="D95" s="20">
        <v>21</v>
      </c>
      <c r="E95" s="43">
        <f t="shared" si="10"/>
        <v>1.05</v>
      </c>
      <c r="F95" s="23">
        <f t="shared" si="11"/>
        <v>1050</v>
      </c>
      <c r="G95" s="20"/>
      <c r="H95" s="20"/>
      <c r="I95" s="26">
        <f t="shared" si="7"/>
        <v>-7.0389327891398012E-2</v>
      </c>
    </row>
    <row r="96" spans="2:9" ht="15.75" thickBot="1" x14ac:dyDescent="0.3">
      <c r="B96" s="2">
        <v>87</v>
      </c>
      <c r="C96" s="25"/>
      <c r="D96" s="20">
        <v>21</v>
      </c>
      <c r="E96" s="43">
        <f t="shared" si="10"/>
        <v>1.05</v>
      </c>
      <c r="F96" s="23">
        <f t="shared" si="11"/>
        <v>1050</v>
      </c>
      <c r="G96" s="20"/>
      <c r="H96" s="20"/>
      <c r="I96" s="26">
        <f t="shared" si="7"/>
        <v>-7.0389327891398012E-2</v>
      </c>
    </row>
    <row r="97" spans="2:9" ht="15.75" thickBot="1" x14ac:dyDescent="0.3">
      <c r="B97" s="2">
        <v>88</v>
      </c>
      <c r="C97" s="25"/>
      <c r="D97" s="20">
        <v>21</v>
      </c>
      <c r="E97" s="43">
        <f t="shared" si="10"/>
        <v>1.05</v>
      </c>
      <c r="F97" s="23">
        <f t="shared" si="11"/>
        <v>1050</v>
      </c>
      <c r="G97" s="20"/>
      <c r="H97" s="20"/>
      <c r="I97" s="26">
        <f t="shared" si="7"/>
        <v>-7.0389327891398012E-2</v>
      </c>
    </row>
    <row r="98" spans="2:9" ht="15.75" thickBot="1" x14ac:dyDescent="0.3">
      <c r="B98" s="2">
        <v>89</v>
      </c>
      <c r="C98" s="25"/>
      <c r="D98" s="20">
        <v>21</v>
      </c>
      <c r="E98" s="43">
        <f t="shared" si="10"/>
        <v>1.05</v>
      </c>
      <c r="F98" s="23">
        <f t="shared" si="11"/>
        <v>1050</v>
      </c>
      <c r="G98" s="20"/>
      <c r="H98" s="20"/>
      <c r="I98" s="26">
        <f t="shared" si="7"/>
        <v>-7.0389327891398012E-2</v>
      </c>
    </row>
    <row r="99" spans="2:9" ht="15.75" thickBot="1" x14ac:dyDescent="0.3">
      <c r="B99" s="2">
        <v>90</v>
      </c>
      <c r="C99" s="25"/>
      <c r="D99" s="20">
        <v>21</v>
      </c>
      <c r="E99" s="43">
        <f t="shared" si="10"/>
        <v>1.05</v>
      </c>
      <c r="F99" s="23">
        <f t="shared" si="11"/>
        <v>1050</v>
      </c>
      <c r="G99" s="20"/>
      <c r="H99" s="20"/>
      <c r="I99" s="26">
        <f t="shared" si="7"/>
        <v>-7.0389327891398012E-2</v>
      </c>
    </row>
    <row r="100" spans="2:9" ht="15.75" thickBot="1" x14ac:dyDescent="0.3">
      <c r="B100" s="2">
        <v>91</v>
      </c>
      <c r="C100" s="25"/>
      <c r="D100" s="20">
        <v>21</v>
      </c>
      <c r="E100" s="43">
        <f t="shared" si="10"/>
        <v>1.05</v>
      </c>
      <c r="F100" s="23">
        <f t="shared" si="11"/>
        <v>1050</v>
      </c>
      <c r="G100" s="20"/>
      <c r="H100" s="20"/>
      <c r="I100" s="26">
        <f t="shared" si="7"/>
        <v>-7.0389327891398012E-2</v>
      </c>
    </row>
    <row r="101" spans="2:9" ht="15.75" thickBot="1" x14ac:dyDescent="0.3">
      <c r="B101" s="2">
        <v>92</v>
      </c>
      <c r="C101" s="25"/>
      <c r="D101" s="20">
        <v>20</v>
      </c>
      <c r="E101" s="43">
        <f t="shared" si="10"/>
        <v>1</v>
      </c>
      <c r="F101" s="23">
        <f t="shared" si="11"/>
        <v>1000</v>
      </c>
      <c r="G101" s="20"/>
      <c r="H101" s="20"/>
      <c r="I101" s="26">
        <f t="shared" si="7"/>
        <v>0</v>
      </c>
    </row>
    <row r="102" spans="2:9" ht="15.75" thickBot="1" x14ac:dyDescent="0.3">
      <c r="B102" s="2">
        <v>93</v>
      </c>
      <c r="C102" s="25"/>
      <c r="D102" s="20">
        <v>20</v>
      </c>
      <c r="E102" s="43">
        <f t="shared" si="10"/>
        <v>1</v>
      </c>
      <c r="F102" s="23">
        <f t="shared" si="11"/>
        <v>1000</v>
      </c>
      <c r="G102" s="20"/>
      <c r="H102" s="20"/>
      <c r="I102" s="26">
        <f t="shared" si="7"/>
        <v>0</v>
      </c>
    </row>
    <row r="103" spans="2:9" ht="15.75" thickBot="1" x14ac:dyDescent="0.3">
      <c r="B103" s="2">
        <v>94</v>
      </c>
      <c r="C103" s="25"/>
      <c r="D103" s="20">
        <v>20</v>
      </c>
      <c r="E103" s="43">
        <f t="shared" si="10"/>
        <v>1</v>
      </c>
      <c r="F103" s="23">
        <f t="shared" si="11"/>
        <v>1000</v>
      </c>
      <c r="G103" s="20"/>
      <c r="H103" s="20"/>
      <c r="I103" s="26">
        <f t="shared" si="7"/>
        <v>0</v>
      </c>
    </row>
    <row r="104" spans="2:9" ht="15.75" thickBot="1" x14ac:dyDescent="0.3">
      <c r="B104" s="2">
        <v>95</v>
      </c>
      <c r="C104" s="25"/>
      <c r="D104" s="20">
        <v>20</v>
      </c>
      <c r="E104" s="43">
        <f t="shared" si="10"/>
        <v>1</v>
      </c>
      <c r="F104" s="23">
        <f t="shared" si="11"/>
        <v>1000</v>
      </c>
      <c r="G104" s="20"/>
      <c r="H104" s="20"/>
      <c r="I104" s="26">
        <f t="shared" si="7"/>
        <v>0</v>
      </c>
    </row>
    <row r="105" spans="2:9" ht="15.75" thickBot="1" x14ac:dyDescent="0.3">
      <c r="B105" s="2">
        <v>96</v>
      </c>
      <c r="C105" s="25"/>
      <c r="D105" s="20">
        <v>20</v>
      </c>
      <c r="E105" s="43">
        <f t="shared" si="10"/>
        <v>1</v>
      </c>
      <c r="F105" s="23">
        <f t="shared" si="11"/>
        <v>1000</v>
      </c>
      <c r="G105" s="20"/>
      <c r="H105" s="20"/>
      <c r="I105" s="26">
        <f t="shared" si="7"/>
        <v>0</v>
      </c>
    </row>
    <row r="106" spans="2:9" ht="15.75" thickBot="1" x14ac:dyDescent="0.3">
      <c r="B106" s="2">
        <v>97</v>
      </c>
      <c r="C106" s="25"/>
      <c r="D106" s="20">
        <v>20</v>
      </c>
      <c r="E106" s="43">
        <f t="shared" si="10"/>
        <v>1</v>
      </c>
      <c r="F106" s="23">
        <f t="shared" si="11"/>
        <v>1000</v>
      </c>
      <c r="G106" s="20"/>
      <c r="H106" s="20"/>
      <c r="I106" s="26">
        <f t="shared" si="7"/>
        <v>0</v>
      </c>
    </row>
    <row r="107" spans="2:9" ht="15.75" thickBot="1" x14ac:dyDescent="0.3">
      <c r="B107" s="2">
        <v>98</v>
      </c>
      <c r="C107" s="25"/>
      <c r="D107" s="20">
        <v>20</v>
      </c>
      <c r="E107" s="43">
        <f t="shared" si="10"/>
        <v>1</v>
      </c>
      <c r="F107" s="23">
        <f t="shared" si="11"/>
        <v>1000</v>
      </c>
      <c r="G107" s="20"/>
      <c r="H107" s="20"/>
      <c r="I107" s="26">
        <f t="shared" si="7"/>
        <v>0</v>
      </c>
    </row>
    <row r="108" spans="2:9" ht="15.75" thickBot="1" x14ac:dyDescent="0.3">
      <c r="B108" s="2">
        <v>99</v>
      </c>
      <c r="C108" s="25"/>
      <c r="D108" s="20">
        <v>20</v>
      </c>
      <c r="E108" s="43">
        <f t="shared" si="10"/>
        <v>1</v>
      </c>
      <c r="F108" s="23">
        <f t="shared" si="11"/>
        <v>1000</v>
      </c>
      <c r="G108" s="20"/>
      <c r="H108" s="20"/>
      <c r="I108" s="26">
        <f t="shared" si="7"/>
        <v>0</v>
      </c>
    </row>
    <row r="109" spans="2:9" ht="15.75" thickBot="1" x14ac:dyDescent="0.3">
      <c r="B109" s="2">
        <v>100</v>
      </c>
      <c r="C109" s="25"/>
      <c r="D109" s="20">
        <v>20</v>
      </c>
      <c r="E109" s="43">
        <f t="shared" si="10"/>
        <v>1</v>
      </c>
      <c r="F109" s="23">
        <f t="shared" si="11"/>
        <v>1000</v>
      </c>
      <c r="G109" s="20"/>
      <c r="H109" s="20"/>
      <c r="I109" s="26">
        <f t="shared" si="7"/>
        <v>0</v>
      </c>
    </row>
    <row r="110" spans="2:9" ht="15.75" thickBot="1" x14ac:dyDescent="0.3">
      <c r="B110" s="2">
        <v>101</v>
      </c>
      <c r="C110" s="25"/>
      <c r="D110" s="20">
        <v>20</v>
      </c>
      <c r="E110" s="43">
        <f t="shared" si="10"/>
        <v>1</v>
      </c>
      <c r="F110" s="23">
        <f t="shared" si="11"/>
        <v>1000</v>
      </c>
      <c r="G110" s="20"/>
      <c r="H110" s="20"/>
      <c r="I110" s="26">
        <f t="shared" si="7"/>
        <v>0</v>
      </c>
    </row>
    <row r="111" spans="2:9" ht="15.75" thickBot="1" x14ac:dyDescent="0.3">
      <c r="B111" s="2">
        <v>102</v>
      </c>
      <c r="C111" s="25"/>
      <c r="D111" s="20">
        <v>20</v>
      </c>
      <c r="E111" s="43">
        <f t="shared" si="10"/>
        <v>1</v>
      </c>
      <c r="F111" s="23">
        <f t="shared" si="11"/>
        <v>1000</v>
      </c>
      <c r="G111" s="20"/>
      <c r="H111" s="20"/>
      <c r="I111" s="26">
        <f t="shared" si="7"/>
        <v>0</v>
      </c>
    </row>
    <row r="112" spans="2:9" ht="15.75" thickBot="1" x14ac:dyDescent="0.3">
      <c r="B112" s="2">
        <v>103</v>
      </c>
      <c r="C112" s="25"/>
      <c r="D112" s="20">
        <v>20</v>
      </c>
      <c r="E112" s="43">
        <f t="shared" si="10"/>
        <v>1</v>
      </c>
      <c r="F112" s="23">
        <f t="shared" si="11"/>
        <v>1000</v>
      </c>
      <c r="G112" s="20"/>
      <c r="H112" s="20"/>
      <c r="I112" s="26">
        <f t="shared" si="7"/>
        <v>0</v>
      </c>
    </row>
    <row r="113" spans="2:9" ht="15.75" thickBot="1" x14ac:dyDescent="0.3">
      <c r="B113" s="2">
        <v>104</v>
      </c>
      <c r="C113" s="25"/>
      <c r="D113" s="20">
        <v>20</v>
      </c>
      <c r="E113" s="43">
        <f t="shared" si="10"/>
        <v>1</v>
      </c>
      <c r="F113" s="23">
        <f t="shared" si="11"/>
        <v>1000</v>
      </c>
      <c r="G113" s="20"/>
      <c r="H113" s="20"/>
      <c r="I113" s="26">
        <f t="shared" si="7"/>
        <v>0</v>
      </c>
    </row>
    <row r="114" spans="2:9" ht="15.75" thickBot="1" x14ac:dyDescent="0.3">
      <c r="B114" s="2">
        <v>105</v>
      </c>
      <c r="C114" s="25"/>
      <c r="D114" s="20">
        <v>20</v>
      </c>
      <c r="E114" s="43">
        <f t="shared" si="10"/>
        <v>1</v>
      </c>
      <c r="F114" s="23">
        <f t="shared" si="11"/>
        <v>1000</v>
      </c>
      <c r="G114" s="20"/>
      <c r="H114" s="20"/>
      <c r="I114" s="26">
        <f t="shared" si="7"/>
        <v>0</v>
      </c>
    </row>
    <row r="115" spans="2:9" ht="15.75" thickBot="1" x14ac:dyDescent="0.3">
      <c r="B115" s="2">
        <v>106</v>
      </c>
      <c r="C115" s="25"/>
      <c r="D115" s="20">
        <v>20</v>
      </c>
      <c r="E115" s="43">
        <f t="shared" si="10"/>
        <v>1</v>
      </c>
      <c r="F115" s="23">
        <f t="shared" si="11"/>
        <v>1000</v>
      </c>
      <c r="G115" s="20"/>
      <c r="H115" s="20"/>
      <c r="I115" s="26">
        <f t="shared" si="7"/>
        <v>0</v>
      </c>
    </row>
    <row r="116" spans="2:9" ht="15.75" thickBot="1" x14ac:dyDescent="0.3">
      <c r="B116" s="2">
        <v>107</v>
      </c>
      <c r="C116" s="25"/>
      <c r="D116" s="20">
        <v>20</v>
      </c>
      <c r="E116" s="43">
        <f t="shared" si="10"/>
        <v>1</v>
      </c>
      <c r="F116" s="23">
        <f t="shared" si="11"/>
        <v>1000</v>
      </c>
      <c r="G116" s="20"/>
      <c r="H116" s="20"/>
      <c r="I116" s="26">
        <f t="shared" si="7"/>
        <v>0</v>
      </c>
    </row>
    <row r="117" spans="2:9" ht="15.75" thickBot="1" x14ac:dyDescent="0.3">
      <c r="B117" s="2">
        <v>108</v>
      </c>
      <c r="C117" s="25"/>
      <c r="D117" s="20">
        <v>20</v>
      </c>
      <c r="E117" s="43">
        <f t="shared" si="10"/>
        <v>1</v>
      </c>
      <c r="F117" s="23">
        <f t="shared" si="11"/>
        <v>1000</v>
      </c>
      <c r="G117" s="20"/>
      <c r="H117" s="20"/>
      <c r="I117" s="26">
        <f t="shared" si="7"/>
        <v>0</v>
      </c>
    </row>
    <row r="118" spans="2:9" ht="15.75" thickBot="1" x14ac:dyDescent="0.3">
      <c r="B118" s="2">
        <v>109</v>
      </c>
      <c r="C118" s="25"/>
      <c r="D118" s="20">
        <v>20</v>
      </c>
      <c r="E118" s="43">
        <f t="shared" si="10"/>
        <v>1</v>
      </c>
      <c r="F118" s="23">
        <f t="shared" si="11"/>
        <v>1000</v>
      </c>
      <c r="G118" s="20"/>
      <c r="H118" s="20"/>
      <c r="I118" s="26">
        <f t="shared" si="7"/>
        <v>0</v>
      </c>
    </row>
    <row r="119" spans="2:9" ht="15.75" thickBot="1" x14ac:dyDescent="0.3">
      <c r="B119" s="2">
        <v>110</v>
      </c>
      <c r="C119" s="25"/>
      <c r="D119" s="20">
        <v>20</v>
      </c>
      <c r="E119" s="43">
        <f t="shared" si="10"/>
        <v>1</v>
      </c>
      <c r="F119" s="23">
        <f t="shared" si="11"/>
        <v>1000</v>
      </c>
      <c r="G119" s="20"/>
      <c r="H119" s="20"/>
      <c r="I119" s="26">
        <f t="shared" si="7"/>
        <v>0</v>
      </c>
    </row>
    <row r="120" spans="2:9" ht="15.75" thickBot="1" x14ac:dyDescent="0.3">
      <c r="B120" s="2">
        <v>111</v>
      </c>
      <c r="C120" s="25"/>
      <c r="D120" s="20">
        <v>20</v>
      </c>
      <c r="E120" s="43">
        <f t="shared" si="10"/>
        <v>1</v>
      </c>
      <c r="F120" s="23">
        <f t="shared" si="11"/>
        <v>1000</v>
      </c>
      <c r="G120" s="20"/>
      <c r="H120" s="20"/>
      <c r="I120" s="26">
        <f t="shared" si="7"/>
        <v>0</v>
      </c>
    </row>
    <row r="121" spans="2:9" ht="15.75" thickBot="1" x14ac:dyDescent="0.3">
      <c r="B121" s="2">
        <v>112</v>
      </c>
      <c r="C121" s="25"/>
      <c r="D121" s="20">
        <v>20</v>
      </c>
      <c r="E121" s="43">
        <f t="shared" si="10"/>
        <v>1</v>
      </c>
      <c r="F121" s="23">
        <f t="shared" si="11"/>
        <v>1000</v>
      </c>
      <c r="G121" s="20"/>
      <c r="H121" s="20"/>
      <c r="I121" s="26">
        <f t="shared" si="7"/>
        <v>0</v>
      </c>
    </row>
    <row r="122" spans="2:9" ht="15.75" thickBot="1" x14ac:dyDescent="0.3">
      <c r="B122" s="2">
        <v>113</v>
      </c>
      <c r="C122" s="25"/>
      <c r="D122" s="20">
        <v>19</v>
      </c>
      <c r="E122" s="44">
        <f t="shared" si="10"/>
        <v>0.95000000000000007</v>
      </c>
      <c r="F122" s="23">
        <f t="shared" si="11"/>
        <v>950</v>
      </c>
      <c r="G122" s="20"/>
      <c r="H122" s="20"/>
      <c r="I122" s="26">
        <f t="shared" si="7"/>
        <v>7.4000581443776747E-2</v>
      </c>
    </row>
    <row r="123" spans="2:9" ht="15.75" thickBot="1" x14ac:dyDescent="0.3">
      <c r="B123" s="2">
        <v>114</v>
      </c>
      <c r="C123" s="25"/>
      <c r="D123" s="20">
        <v>19</v>
      </c>
      <c r="E123" s="44">
        <f t="shared" si="10"/>
        <v>0.95000000000000007</v>
      </c>
      <c r="F123" s="23">
        <f t="shared" si="11"/>
        <v>950</v>
      </c>
      <c r="G123" s="20"/>
      <c r="H123" s="20"/>
      <c r="I123" s="26">
        <f t="shared" si="7"/>
        <v>7.4000581443776747E-2</v>
      </c>
    </row>
    <row r="124" spans="2:9" ht="15.75" thickBot="1" x14ac:dyDescent="0.3">
      <c r="B124" s="2">
        <v>115</v>
      </c>
      <c r="C124" s="25"/>
      <c r="D124" s="20">
        <v>19</v>
      </c>
      <c r="E124" s="44">
        <f t="shared" si="10"/>
        <v>0.95000000000000007</v>
      </c>
      <c r="F124" s="23">
        <f t="shared" si="11"/>
        <v>950</v>
      </c>
      <c r="G124" s="20"/>
      <c r="H124" s="20"/>
      <c r="I124" s="26">
        <f t="shared" si="7"/>
        <v>7.4000581443776747E-2</v>
      </c>
    </row>
    <row r="125" spans="2:9" ht="15.75" thickBot="1" x14ac:dyDescent="0.3">
      <c r="B125" s="2">
        <v>116</v>
      </c>
      <c r="C125" s="25"/>
      <c r="D125" s="20">
        <v>19</v>
      </c>
      <c r="E125" s="44">
        <f t="shared" si="10"/>
        <v>0.95000000000000007</v>
      </c>
      <c r="F125" s="23">
        <f t="shared" si="11"/>
        <v>950</v>
      </c>
      <c r="G125" s="20"/>
      <c r="H125" s="20"/>
      <c r="I125" s="26">
        <f t="shared" si="7"/>
        <v>7.4000581443776747E-2</v>
      </c>
    </row>
    <row r="126" spans="2:9" ht="15.75" thickBot="1" x14ac:dyDescent="0.3">
      <c r="B126" s="2">
        <v>117</v>
      </c>
      <c r="C126" s="25"/>
      <c r="D126" s="20">
        <v>19</v>
      </c>
      <c r="E126" s="44">
        <f t="shared" si="10"/>
        <v>0.95000000000000007</v>
      </c>
      <c r="F126" s="23">
        <f t="shared" si="11"/>
        <v>950</v>
      </c>
      <c r="G126" s="20"/>
      <c r="H126" s="20"/>
      <c r="I126" s="26">
        <f t="shared" si="7"/>
        <v>7.4000581443776747E-2</v>
      </c>
    </row>
    <row r="127" spans="2:9" ht="15.75" thickBot="1" x14ac:dyDescent="0.3">
      <c r="B127" s="2">
        <v>118</v>
      </c>
      <c r="C127" s="25"/>
      <c r="D127" s="20">
        <v>19</v>
      </c>
      <c r="E127" s="44">
        <f t="shared" si="10"/>
        <v>0.95000000000000007</v>
      </c>
      <c r="F127" s="23">
        <f t="shared" si="11"/>
        <v>950</v>
      </c>
      <c r="G127" s="20"/>
      <c r="H127" s="20"/>
      <c r="I127" s="26">
        <f t="shared" si="7"/>
        <v>7.4000581443776747E-2</v>
      </c>
    </row>
    <row r="128" spans="2:9" ht="15.75" thickBot="1" x14ac:dyDescent="0.3">
      <c r="B128" s="2">
        <v>119</v>
      </c>
      <c r="C128" s="25"/>
      <c r="D128" s="20">
        <v>19</v>
      </c>
      <c r="E128" s="44">
        <f t="shared" si="10"/>
        <v>0.95000000000000007</v>
      </c>
      <c r="F128" s="23">
        <f t="shared" si="11"/>
        <v>950</v>
      </c>
      <c r="G128" s="20"/>
      <c r="H128" s="20"/>
      <c r="I128" s="26">
        <f t="shared" si="7"/>
        <v>7.4000581443776747E-2</v>
      </c>
    </row>
    <row r="129" spans="2:9" ht="15.75" thickBot="1" x14ac:dyDescent="0.3">
      <c r="B129" s="2">
        <v>120</v>
      </c>
      <c r="C129" s="25"/>
      <c r="D129" s="20">
        <v>19</v>
      </c>
      <c r="E129" s="44">
        <f t="shared" si="10"/>
        <v>0.95000000000000007</v>
      </c>
      <c r="F129" s="23">
        <f t="shared" si="11"/>
        <v>950</v>
      </c>
      <c r="G129" s="20"/>
      <c r="H129" s="20"/>
      <c r="I129" s="26">
        <f t="shared" si="7"/>
        <v>7.4000581443776747E-2</v>
      </c>
    </row>
    <row r="130" spans="2:9" ht="15.75" thickBot="1" x14ac:dyDescent="0.3">
      <c r="B130" s="2">
        <v>121</v>
      </c>
      <c r="C130" s="25"/>
      <c r="D130" s="20">
        <v>45</v>
      </c>
      <c r="E130" s="44">
        <f>D130*$D$5</f>
        <v>0.9</v>
      </c>
      <c r="F130" s="23">
        <f>D130*$E$5</f>
        <v>900</v>
      </c>
      <c r="G130" s="20"/>
      <c r="H130" s="20"/>
      <c r="I130" s="26">
        <f t="shared" si="7"/>
        <v>0.15200309344504997</v>
      </c>
    </row>
    <row r="131" spans="2:9" ht="15.75" thickBot="1" x14ac:dyDescent="0.3">
      <c r="B131" s="2">
        <v>122</v>
      </c>
      <c r="C131" s="25"/>
      <c r="D131" s="20">
        <v>45</v>
      </c>
      <c r="E131" s="44">
        <f>D131*$D$5</f>
        <v>0.9</v>
      </c>
      <c r="F131" s="23">
        <f>D131*$E$5</f>
        <v>900</v>
      </c>
      <c r="G131" s="20"/>
      <c r="H131" s="20"/>
      <c r="I131" s="26">
        <f t="shared" si="7"/>
        <v>0.15200309344504997</v>
      </c>
    </row>
    <row r="132" spans="2:9" ht="15.75" thickBot="1" x14ac:dyDescent="0.3">
      <c r="B132" s="2">
        <v>123</v>
      </c>
      <c r="C132" s="25"/>
      <c r="D132" s="20">
        <v>18</v>
      </c>
      <c r="E132" s="44">
        <f t="shared" ref="E132:E143" si="12">D132*$D$4</f>
        <v>0.9</v>
      </c>
      <c r="F132" s="23">
        <f t="shared" ref="F132:F143" si="13">D132*$E$4</f>
        <v>900</v>
      </c>
      <c r="G132" s="20"/>
      <c r="H132" s="20"/>
      <c r="I132" s="26">
        <f t="shared" si="7"/>
        <v>0.15200309344504997</v>
      </c>
    </row>
    <row r="133" spans="2:9" ht="15.75" thickBot="1" x14ac:dyDescent="0.3">
      <c r="B133" s="2">
        <v>124</v>
      </c>
      <c r="C133" s="25"/>
      <c r="D133" s="20">
        <v>18</v>
      </c>
      <c r="E133" s="44">
        <f t="shared" si="12"/>
        <v>0.9</v>
      </c>
      <c r="F133" s="23">
        <f t="shared" si="13"/>
        <v>900</v>
      </c>
      <c r="G133" s="20"/>
      <c r="H133" s="20"/>
      <c r="I133" s="26">
        <f t="shared" si="7"/>
        <v>0.15200309344504997</v>
      </c>
    </row>
    <row r="134" spans="2:9" ht="15.75" thickBot="1" x14ac:dyDescent="0.3">
      <c r="B134" s="2">
        <v>125</v>
      </c>
      <c r="C134" s="25"/>
      <c r="D134" s="20">
        <v>18</v>
      </c>
      <c r="E134" s="44">
        <f t="shared" si="12"/>
        <v>0.9</v>
      </c>
      <c r="F134" s="23">
        <f t="shared" si="13"/>
        <v>900</v>
      </c>
      <c r="G134" s="20"/>
      <c r="H134" s="20"/>
      <c r="I134" s="26">
        <f t="shared" si="7"/>
        <v>0.15200309344504997</v>
      </c>
    </row>
    <row r="135" spans="2:9" ht="15.75" thickBot="1" x14ac:dyDescent="0.3">
      <c r="B135" s="2">
        <v>126</v>
      </c>
      <c r="C135" s="25"/>
      <c r="D135" s="20">
        <v>18</v>
      </c>
      <c r="E135" s="44">
        <f t="shared" si="12"/>
        <v>0.9</v>
      </c>
      <c r="F135" s="23">
        <f t="shared" si="13"/>
        <v>900</v>
      </c>
      <c r="G135" s="20"/>
      <c r="H135" s="20"/>
      <c r="I135" s="26">
        <f t="shared" si="7"/>
        <v>0.15200309344504997</v>
      </c>
    </row>
    <row r="136" spans="2:9" ht="15.75" thickBot="1" x14ac:dyDescent="0.3">
      <c r="B136" s="2">
        <v>127</v>
      </c>
      <c r="C136" s="25"/>
      <c r="D136" s="20">
        <v>18</v>
      </c>
      <c r="E136" s="44">
        <f t="shared" si="12"/>
        <v>0.9</v>
      </c>
      <c r="F136" s="23">
        <f t="shared" si="13"/>
        <v>900</v>
      </c>
      <c r="G136" s="20"/>
      <c r="H136" s="20"/>
      <c r="I136" s="26">
        <f t="shared" si="7"/>
        <v>0.15200309344504997</v>
      </c>
    </row>
    <row r="137" spans="2:9" ht="15.75" thickBot="1" x14ac:dyDescent="0.3">
      <c r="B137" s="2">
        <v>128</v>
      </c>
      <c r="C137" s="25"/>
      <c r="D137" s="20">
        <v>18</v>
      </c>
      <c r="E137" s="44">
        <f t="shared" si="12"/>
        <v>0.9</v>
      </c>
      <c r="F137" s="23">
        <f t="shared" si="13"/>
        <v>900</v>
      </c>
      <c r="G137" s="20"/>
      <c r="H137" s="20"/>
      <c r="I137" s="26">
        <f t="shared" si="7"/>
        <v>0.15200309344504997</v>
      </c>
    </row>
    <row r="138" spans="2:9" ht="15.75" thickBot="1" x14ac:dyDescent="0.3">
      <c r="B138" s="2">
        <v>129</v>
      </c>
      <c r="C138" s="25"/>
      <c r="D138" s="20">
        <v>18</v>
      </c>
      <c r="E138" s="44">
        <f t="shared" si="12"/>
        <v>0.9</v>
      </c>
      <c r="F138" s="23">
        <f t="shared" si="13"/>
        <v>900</v>
      </c>
      <c r="G138" s="20"/>
      <c r="H138" s="20"/>
      <c r="I138" s="26">
        <f t="shared" ref="I138:I201" si="14">-LOG(E138,2)</f>
        <v>0.15200309344504997</v>
      </c>
    </row>
    <row r="139" spans="2:9" ht="15.75" thickBot="1" x14ac:dyDescent="0.3">
      <c r="B139" s="2">
        <v>130</v>
      </c>
      <c r="C139" s="25"/>
      <c r="D139" s="20">
        <v>18</v>
      </c>
      <c r="E139" s="44">
        <f t="shared" si="12"/>
        <v>0.9</v>
      </c>
      <c r="F139" s="23">
        <f t="shared" si="13"/>
        <v>900</v>
      </c>
      <c r="G139" s="20"/>
      <c r="H139" s="20"/>
      <c r="I139" s="26">
        <f t="shared" si="14"/>
        <v>0.15200309344504997</v>
      </c>
    </row>
    <row r="140" spans="2:9" ht="15.75" thickBot="1" x14ac:dyDescent="0.3">
      <c r="B140" s="2">
        <v>131</v>
      </c>
      <c r="C140" s="25"/>
      <c r="D140" s="20">
        <v>18</v>
      </c>
      <c r="E140" s="44">
        <f t="shared" si="12"/>
        <v>0.9</v>
      </c>
      <c r="F140" s="23">
        <f t="shared" si="13"/>
        <v>900</v>
      </c>
      <c r="G140" s="20"/>
      <c r="H140" s="20"/>
      <c r="I140" s="26">
        <f t="shared" si="14"/>
        <v>0.15200309344504997</v>
      </c>
    </row>
    <row r="141" spans="2:9" ht="15.75" thickBot="1" x14ac:dyDescent="0.3">
      <c r="B141" s="2">
        <v>132</v>
      </c>
      <c r="C141" s="25"/>
      <c r="D141" s="20">
        <v>18</v>
      </c>
      <c r="E141" s="44">
        <f t="shared" si="12"/>
        <v>0.9</v>
      </c>
      <c r="F141" s="23">
        <f t="shared" si="13"/>
        <v>900</v>
      </c>
      <c r="G141" s="20"/>
      <c r="H141" s="20"/>
      <c r="I141" s="26">
        <f t="shared" si="14"/>
        <v>0.15200309344504997</v>
      </c>
    </row>
    <row r="142" spans="2:9" ht="15.75" thickBot="1" x14ac:dyDescent="0.3">
      <c r="B142" s="2">
        <v>133</v>
      </c>
      <c r="C142" s="25"/>
      <c r="D142" s="20">
        <v>18</v>
      </c>
      <c r="E142" s="44">
        <f t="shared" si="12"/>
        <v>0.9</v>
      </c>
      <c r="F142" s="23">
        <f t="shared" si="13"/>
        <v>900</v>
      </c>
      <c r="G142" s="20"/>
      <c r="H142" s="20"/>
      <c r="I142" s="26">
        <f t="shared" si="14"/>
        <v>0.15200309344504997</v>
      </c>
    </row>
    <row r="143" spans="2:9" ht="15.75" thickBot="1" x14ac:dyDescent="0.3">
      <c r="B143" s="2">
        <v>134</v>
      </c>
      <c r="C143" s="25"/>
      <c r="D143" s="20">
        <v>18</v>
      </c>
      <c r="E143" s="44">
        <f t="shared" si="12"/>
        <v>0.9</v>
      </c>
      <c r="F143" s="23">
        <f t="shared" si="13"/>
        <v>900</v>
      </c>
      <c r="G143" s="20"/>
      <c r="H143" s="20"/>
      <c r="I143" s="26">
        <f t="shared" si="14"/>
        <v>0.15200309344504997</v>
      </c>
    </row>
    <row r="144" spans="2:9" ht="15.75" thickBot="1" x14ac:dyDescent="0.3">
      <c r="B144" s="2">
        <v>135</v>
      </c>
      <c r="C144" s="25"/>
      <c r="D144" s="20">
        <v>43</v>
      </c>
      <c r="E144" s="44">
        <f>D144*$D$5</f>
        <v>0.86</v>
      </c>
      <c r="F144" s="23">
        <f>D144*$E$5</f>
        <v>860</v>
      </c>
      <c r="G144" s="20"/>
      <c r="H144" s="20"/>
      <c r="I144" s="26">
        <f t="shared" si="14"/>
        <v>0.21759143507262679</v>
      </c>
    </row>
    <row r="145" spans="1:9" ht="15.75" thickBot="1" x14ac:dyDescent="0.3">
      <c r="B145" s="2">
        <v>136</v>
      </c>
      <c r="C145" s="25"/>
      <c r="D145" s="20">
        <v>43</v>
      </c>
      <c r="E145" s="44">
        <f>D145*$D$5</f>
        <v>0.86</v>
      </c>
      <c r="F145" s="23">
        <f>D145*$E$5</f>
        <v>860</v>
      </c>
      <c r="G145" s="20"/>
      <c r="H145" s="20"/>
      <c r="I145" s="26">
        <f t="shared" si="14"/>
        <v>0.21759143507262679</v>
      </c>
    </row>
    <row r="146" spans="1:9" ht="15.75" thickBot="1" x14ac:dyDescent="0.3">
      <c r="B146" s="2">
        <v>137</v>
      </c>
      <c r="C146" s="25"/>
      <c r="D146" s="20">
        <v>17</v>
      </c>
      <c r="E146" s="44">
        <f t="shared" ref="E146:E165" si="15">D146*$D$4</f>
        <v>0.85000000000000009</v>
      </c>
      <c r="F146" s="23">
        <f t="shared" ref="F146:F165" si="16">D146*$E$4</f>
        <v>850</v>
      </c>
      <c r="G146" s="20"/>
      <c r="H146" s="20"/>
      <c r="I146" s="26">
        <f t="shared" si="14"/>
        <v>0.23446525363702278</v>
      </c>
    </row>
    <row r="147" spans="1:9" ht="15.75" thickBot="1" x14ac:dyDescent="0.3">
      <c r="B147" s="2">
        <v>138</v>
      </c>
      <c r="C147" s="25"/>
      <c r="D147" s="20">
        <v>17</v>
      </c>
      <c r="E147" s="44">
        <f t="shared" si="15"/>
        <v>0.85000000000000009</v>
      </c>
      <c r="F147" s="23">
        <f t="shared" si="16"/>
        <v>850</v>
      </c>
      <c r="G147" s="20"/>
      <c r="H147" s="20"/>
      <c r="I147" s="26">
        <f t="shared" si="14"/>
        <v>0.23446525363702278</v>
      </c>
    </row>
    <row r="148" spans="1:9" ht="15.75" thickBot="1" x14ac:dyDescent="0.3">
      <c r="B148" s="2">
        <v>139</v>
      </c>
      <c r="C148" s="25"/>
      <c r="D148" s="20">
        <v>17</v>
      </c>
      <c r="E148" s="44">
        <f t="shared" si="15"/>
        <v>0.85000000000000009</v>
      </c>
      <c r="F148" s="23">
        <f t="shared" si="16"/>
        <v>850</v>
      </c>
      <c r="G148" s="20"/>
      <c r="H148" s="20"/>
      <c r="I148" s="26">
        <f t="shared" si="14"/>
        <v>0.23446525363702278</v>
      </c>
    </row>
    <row r="149" spans="1:9" ht="15.75" thickBot="1" x14ac:dyDescent="0.3">
      <c r="B149" s="2">
        <v>140</v>
      </c>
      <c r="C149" s="25"/>
      <c r="D149" s="20">
        <v>17</v>
      </c>
      <c r="E149" s="44">
        <f t="shared" si="15"/>
        <v>0.85000000000000009</v>
      </c>
      <c r="F149" s="23">
        <f t="shared" si="16"/>
        <v>850</v>
      </c>
      <c r="G149" s="20"/>
      <c r="H149" s="20"/>
      <c r="I149" s="26">
        <f t="shared" si="14"/>
        <v>0.23446525363702278</v>
      </c>
    </row>
    <row r="150" spans="1:9" ht="15.75" thickBot="1" x14ac:dyDescent="0.3">
      <c r="B150" s="2">
        <v>141</v>
      </c>
      <c r="C150" s="25"/>
      <c r="D150" s="20">
        <v>17</v>
      </c>
      <c r="E150" s="44">
        <f t="shared" si="15"/>
        <v>0.85000000000000009</v>
      </c>
      <c r="F150" s="23">
        <f t="shared" si="16"/>
        <v>850</v>
      </c>
      <c r="G150" s="20"/>
      <c r="H150" s="20"/>
      <c r="I150" s="26">
        <f t="shared" si="14"/>
        <v>0.23446525363702278</v>
      </c>
    </row>
    <row r="151" spans="1:9" ht="15.75" thickBot="1" x14ac:dyDescent="0.3">
      <c r="B151" s="2">
        <v>142</v>
      </c>
      <c r="C151" s="25"/>
      <c r="D151" s="20">
        <v>17</v>
      </c>
      <c r="E151" s="44">
        <f t="shared" si="15"/>
        <v>0.85000000000000009</v>
      </c>
      <c r="F151" s="23">
        <f t="shared" si="16"/>
        <v>850</v>
      </c>
      <c r="G151" s="20"/>
      <c r="H151" s="20"/>
      <c r="I151" s="26">
        <f t="shared" si="14"/>
        <v>0.23446525363702278</v>
      </c>
    </row>
    <row r="152" spans="1:9" ht="15.75" thickBot="1" x14ac:dyDescent="0.3">
      <c r="B152" s="2">
        <v>143</v>
      </c>
      <c r="C152" s="25"/>
      <c r="D152" s="20">
        <v>17</v>
      </c>
      <c r="E152" s="44">
        <f t="shared" si="15"/>
        <v>0.85000000000000009</v>
      </c>
      <c r="F152" s="23">
        <f t="shared" si="16"/>
        <v>850</v>
      </c>
      <c r="G152" s="20"/>
      <c r="H152" s="20"/>
      <c r="I152" s="26">
        <f t="shared" si="14"/>
        <v>0.23446525363702278</v>
      </c>
    </row>
    <row r="153" spans="1:9" ht="15.75" thickBot="1" x14ac:dyDescent="0.3">
      <c r="B153" s="2">
        <v>144</v>
      </c>
      <c r="C153" s="25"/>
      <c r="D153" s="20">
        <v>17</v>
      </c>
      <c r="E153" s="44">
        <f t="shared" si="15"/>
        <v>0.85000000000000009</v>
      </c>
      <c r="F153" s="23">
        <f t="shared" si="16"/>
        <v>850</v>
      </c>
      <c r="G153" s="20"/>
      <c r="H153" s="20"/>
      <c r="I153" s="26">
        <f t="shared" si="14"/>
        <v>0.23446525363702278</v>
      </c>
    </row>
    <row r="154" spans="1:9" ht="15.75" thickBot="1" x14ac:dyDescent="0.3">
      <c r="B154" s="2">
        <v>145</v>
      </c>
      <c r="C154" s="25"/>
      <c r="D154" s="20">
        <v>17</v>
      </c>
      <c r="E154" s="44">
        <f t="shared" si="15"/>
        <v>0.85000000000000009</v>
      </c>
      <c r="F154" s="23">
        <f t="shared" si="16"/>
        <v>850</v>
      </c>
      <c r="G154" s="20"/>
      <c r="H154" s="20"/>
      <c r="I154" s="26">
        <f t="shared" si="14"/>
        <v>0.23446525363702278</v>
      </c>
    </row>
    <row r="155" spans="1:9" ht="15.75" thickBot="1" x14ac:dyDescent="0.3">
      <c r="B155" s="2">
        <v>146</v>
      </c>
      <c r="C155" s="25"/>
      <c r="D155" s="20">
        <v>17</v>
      </c>
      <c r="E155" s="44">
        <f t="shared" si="15"/>
        <v>0.85000000000000009</v>
      </c>
      <c r="F155" s="23">
        <f t="shared" si="16"/>
        <v>850</v>
      </c>
      <c r="G155" s="20"/>
      <c r="H155" s="20"/>
      <c r="I155" s="26">
        <f t="shared" si="14"/>
        <v>0.23446525363702278</v>
      </c>
    </row>
    <row r="156" spans="1:9" ht="15.75" thickBot="1" x14ac:dyDescent="0.3">
      <c r="B156" s="2">
        <v>147</v>
      </c>
      <c r="C156" s="25"/>
      <c r="D156" s="20">
        <v>17</v>
      </c>
      <c r="E156" s="44">
        <f t="shared" si="15"/>
        <v>0.85000000000000009</v>
      </c>
      <c r="F156" s="23">
        <f t="shared" si="16"/>
        <v>850</v>
      </c>
      <c r="G156" s="20"/>
      <c r="H156" s="20"/>
      <c r="I156" s="26">
        <f t="shared" si="14"/>
        <v>0.23446525363702278</v>
      </c>
    </row>
    <row r="157" spans="1:9" ht="15.75" thickBot="1" x14ac:dyDescent="0.3">
      <c r="B157" s="2">
        <v>148</v>
      </c>
      <c r="C157" s="25"/>
      <c r="D157" s="20">
        <v>17</v>
      </c>
      <c r="E157" s="44">
        <f t="shared" si="15"/>
        <v>0.85000000000000009</v>
      </c>
      <c r="F157" s="23">
        <f t="shared" si="16"/>
        <v>850</v>
      </c>
      <c r="G157" s="20"/>
      <c r="H157" s="20"/>
      <c r="I157" s="26">
        <f t="shared" si="14"/>
        <v>0.23446525363702278</v>
      </c>
    </row>
    <row r="158" spans="1:9" ht="15.75" thickBot="1" x14ac:dyDescent="0.3">
      <c r="B158" s="2">
        <v>149</v>
      </c>
      <c r="C158" s="25"/>
      <c r="D158" s="20">
        <v>17</v>
      </c>
      <c r="E158" s="44">
        <f t="shared" si="15"/>
        <v>0.85000000000000009</v>
      </c>
      <c r="F158" s="23">
        <f t="shared" si="16"/>
        <v>850</v>
      </c>
      <c r="G158" s="20"/>
      <c r="H158" s="20"/>
      <c r="I158" s="26">
        <f t="shared" si="14"/>
        <v>0.23446525363702278</v>
      </c>
    </row>
    <row r="159" spans="1:9" ht="15.75" thickBot="1" x14ac:dyDescent="0.3">
      <c r="A159" s="28">
        <v>0.5</v>
      </c>
      <c r="B159" s="29">
        <v>150</v>
      </c>
      <c r="C159" s="25"/>
      <c r="D159" s="20">
        <v>17</v>
      </c>
      <c r="E159" s="44">
        <f t="shared" si="15"/>
        <v>0.85000000000000009</v>
      </c>
      <c r="F159" s="23">
        <f t="shared" si="16"/>
        <v>850</v>
      </c>
      <c r="G159" s="20"/>
      <c r="H159" s="20"/>
      <c r="I159" s="26">
        <f t="shared" si="14"/>
        <v>0.23446525363702278</v>
      </c>
    </row>
    <row r="160" spans="1:9" ht="15.75" thickBot="1" x14ac:dyDescent="0.3">
      <c r="B160" s="2">
        <v>151</v>
      </c>
      <c r="C160" s="25"/>
      <c r="D160" s="20">
        <v>17</v>
      </c>
      <c r="E160" s="44">
        <f t="shared" si="15"/>
        <v>0.85000000000000009</v>
      </c>
      <c r="F160" s="23">
        <f t="shared" si="16"/>
        <v>850</v>
      </c>
      <c r="G160" s="20"/>
      <c r="H160" s="20"/>
      <c r="I160" s="26">
        <f t="shared" si="14"/>
        <v>0.23446525363702278</v>
      </c>
    </row>
    <row r="161" spans="2:9" ht="15.75" thickBot="1" x14ac:dyDescent="0.3">
      <c r="B161" s="2">
        <v>152</v>
      </c>
      <c r="C161" s="25"/>
      <c r="D161" s="20">
        <v>17</v>
      </c>
      <c r="E161" s="44">
        <f t="shared" si="15"/>
        <v>0.85000000000000009</v>
      </c>
      <c r="F161" s="23">
        <f t="shared" si="16"/>
        <v>850</v>
      </c>
      <c r="G161" s="20"/>
      <c r="H161" s="20"/>
      <c r="I161" s="26">
        <f t="shared" si="14"/>
        <v>0.23446525363702278</v>
      </c>
    </row>
    <row r="162" spans="2:9" ht="15.75" thickBot="1" x14ac:dyDescent="0.3">
      <c r="B162" s="2">
        <v>153</v>
      </c>
      <c r="C162" s="25"/>
      <c r="D162" s="20">
        <v>17</v>
      </c>
      <c r="E162" s="44">
        <f t="shared" si="15"/>
        <v>0.85000000000000009</v>
      </c>
      <c r="F162" s="23">
        <f t="shared" si="16"/>
        <v>850</v>
      </c>
      <c r="G162" s="20"/>
      <c r="H162" s="20"/>
      <c r="I162" s="26">
        <f t="shared" si="14"/>
        <v>0.23446525363702278</v>
      </c>
    </row>
    <row r="163" spans="2:9" ht="15.75" thickBot="1" x14ac:dyDescent="0.3">
      <c r="B163" s="2">
        <v>154</v>
      </c>
      <c r="C163" s="25"/>
      <c r="D163" s="20">
        <v>17</v>
      </c>
      <c r="E163" s="44">
        <f t="shared" si="15"/>
        <v>0.85000000000000009</v>
      </c>
      <c r="F163" s="23">
        <f t="shared" si="16"/>
        <v>850</v>
      </c>
      <c r="G163" s="20"/>
      <c r="H163" s="20"/>
      <c r="I163" s="26">
        <f t="shared" si="14"/>
        <v>0.23446525363702278</v>
      </c>
    </row>
    <row r="164" spans="2:9" ht="15.75" thickBot="1" x14ac:dyDescent="0.3">
      <c r="B164" s="2">
        <v>155</v>
      </c>
      <c r="C164" s="25"/>
      <c r="D164" s="20">
        <v>17</v>
      </c>
      <c r="E164" s="44">
        <f t="shared" si="15"/>
        <v>0.85000000000000009</v>
      </c>
      <c r="F164" s="23">
        <f t="shared" si="16"/>
        <v>850</v>
      </c>
      <c r="G164" s="20"/>
      <c r="H164" s="20"/>
      <c r="I164" s="26">
        <f t="shared" si="14"/>
        <v>0.23446525363702278</v>
      </c>
    </row>
    <row r="165" spans="2:9" ht="15.75" thickBot="1" x14ac:dyDescent="0.3">
      <c r="B165" s="2">
        <v>156</v>
      </c>
      <c r="C165" s="25"/>
      <c r="D165" s="20">
        <v>17</v>
      </c>
      <c r="E165" s="44">
        <f t="shared" si="15"/>
        <v>0.85000000000000009</v>
      </c>
      <c r="F165" s="23">
        <f t="shared" si="16"/>
        <v>850</v>
      </c>
      <c r="G165" s="20"/>
      <c r="H165" s="20"/>
      <c r="I165" s="26">
        <f t="shared" si="14"/>
        <v>0.23446525363702278</v>
      </c>
    </row>
    <row r="166" spans="2:9" ht="15.75" thickBot="1" x14ac:dyDescent="0.3">
      <c r="B166" s="2">
        <v>157</v>
      </c>
      <c r="C166" s="25"/>
      <c r="D166" s="20">
        <v>41</v>
      </c>
      <c r="E166" s="44">
        <f>D166*$D$5</f>
        <v>0.82000000000000006</v>
      </c>
      <c r="F166" s="23">
        <f>D166*$E$5</f>
        <v>820</v>
      </c>
      <c r="G166" s="20"/>
      <c r="H166" s="20"/>
      <c r="I166" s="26">
        <f t="shared" si="14"/>
        <v>0.28630418515664091</v>
      </c>
    </row>
    <row r="167" spans="2:9" ht="15.75" thickBot="1" x14ac:dyDescent="0.3">
      <c r="B167" s="2">
        <v>158</v>
      </c>
      <c r="C167" s="25"/>
      <c r="D167" s="31">
        <v>41</v>
      </c>
      <c r="E167" s="44">
        <f>D167*$D$5</f>
        <v>0.82000000000000006</v>
      </c>
      <c r="F167" s="23">
        <f>D167*$E$5</f>
        <v>820</v>
      </c>
      <c r="G167" s="31"/>
      <c r="H167" s="31"/>
      <c r="I167" s="32">
        <f t="shared" si="14"/>
        <v>0.28630418515664091</v>
      </c>
    </row>
    <row r="168" spans="2:9" ht="15.75" thickBot="1" x14ac:dyDescent="0.3">
      <c r="B168" s="2">
        <v>159</v>
      </c>
      <c r="C168" s="25"/>
      <c r="D168" s="20">
        <v>16</v>
      </c>
      <c r="E168" s="44">
        <f t="shared" ref="E168:E199" si="17">D168*$D$4</f>
        <v>0.8</v>
      </c>
      <c r="F168" s="23">
        <f t="shared" ref="F168:F199" si="18">D168*$E$4</f>
        <v>800</v>
      </c>
      <c r="G168" s="20"/>
      <c r="H168" s="20"/>
      <c r="I168" s="26">
        <f t="shared" si="14"/>
        <v>0.32192809488736229</v>
      </c>
    </row>
    <row r="169" spans="2:9" ht="15.75" thickBot="1" x14ac:dyDescent="0.3">
      <c r="B169" s="2">
        <v>160</v>
      </c>
      <c r="C169" s="25"/>
      <c r="D169" s="20">
        <v>16</v>
      </c>
      <c r="E169" s="44">
        <f t="shared" si="17"/>
        <v>0.8</v>
      </c>
      <c r="F169" s="23">
        <f t="shared" si="18"/>
        <v>800</v>
      </c>
      <c r="G169" s="20"/>
      <c r="H169" s="20"/>
      <c r="I169" s="26">
        <f t="shared" si="14"/>
        <v>0.32192809488736229</v>
      </c>
    </row>
    <row r="170" spans="2:9" ht="15.75" thickBot="1" x14ac:dyDescent="0.3">
      <c r="B170" s="2">
        <v>161</v>
      </c>
      <c r="C170" s="25"/>
      <c r="D170" s="20">
        <v>16</v>
      </c>
      <c r="E170" s="44">
        <f t="shared" si="17"/>
        <v>0.8</v>
      </c>
      <c r="F170" s="23">
        <f t="shared" si="18"/>
        <v>800</v>
      </c>
      <c r="G170" s="20"/>
      <c r="H170" s="20"/>
      <c r="I170" s="26">
        <f t="shared" si="14"/>
        <v>0.32192809488736229</v>
      </c>
    </row>
    <row r="171" spans="2:9" ht="15.75" thickBot="1" x14ac:dyDescent="0.3">
      <c r="B171" s="2">
        <v>162</v>
      </c>
      <c r="C171" s="25"/>
      <c r="D171" s="20">
        <v>16</v>
      </c>
      <c r="E171" s="44">
        <f t="shared" si="17"/>
        <v>0.8</v>
      </c>
      <c r="F171" s="23">
        <f t="shared" si="18"/>
        <v>800</v>
      </c>
      <c r="G171" s="20"/>
      <c r="H171" s="20"/>
      <c r="I171" s="26">
        <f t="shared" si="14"/>
        <v>0.32192809488736229</v>
      </c>
    </row>
    <row r="172" spans="2:9" ht="15.75" thickBot="1" x14ac:dyDescent="0.3">
      <c r="B172" s="2">
        <v>163</v>
      </c>
      <c r="C172" s="25"/>
      <c r="D172" s="20">
        <v>16</v>
      </c>
      <c r="E172" s="44">
        <f t="shared" si="17"/>
        <v>0.8</v>
      </c>
      <c r="F172" s="23">
        <f t="shared" si="18"/>
        <v>800</v>
      </c>
      <c r="G172" s="20"/>
      <c r="H172" s="20"/>
      <c r="I172" s="26">
        <f t="shared" si="14"/>
        <v>0.32192809488736229</v>
      </c>
    </row>
    <row r="173" spans="2:9" ht="15.75" thickBot="1" x14ac:dyDescent="0.3">
      <c r="B173" s="2">
        <v>164</v>
      </c>
      <c r="C173" s="25"/>
      <c r="D173" s="20">
        <v>16</v>
      </c>
      <c r="E173" s="44">
        <f t="shared" si="17"/>
        <v>0.8</v>
      </c>
      <c r="F173" s="23">
        <f t="shared" si="18"/>
        <v>800</v>
      </c>
      <c r="G173" s="20"/>
      <c r="H173" s="20"/>
      <c r="I173" s="26">
        <f t="shared" si="14"/>
        <v>0.32192809488736229</v>
      </c>
    </row>
    <row r="174" spans="2:9" ht="15.75" thickBot="1" x14ac:dyDescent="0.3">
      <c r="B174" s="2">
        <v>165</v>
      </c>
      <c r="C174" s="25"/>
      <c r="D174" s="20">
        <v>16</v>
      </c>
      <c r="E174" s="44">
        <f t="shared" si="17"/>
        <v>0.8</v>
      </c>
      <c r="F174" s="23">
        <f t="shared" si="18"/>
        <v>800</v>
      </c>
      <c r="G174" s="20"/>
      <c r="H174" s="20"/>
      <c r="I174" s="26">
        <f t="shared" si="14"/>
        <v>0.32192809488736229</v>
      </c>
    </row>
    <row r="175" spans="2:9" ht="15.75" thickBot="1" x14ac:dyDescent="0.3">
      <c r="B175" s="2">
        <v>166</v>
      </c>
      <c r="C175" s="25"/>
      <c r="D175" s="20">
        <v>16</v>
      </c>
      <c r="E175" s="44">
        <f t="shared" si="17"/>
        <v>0.8</v>
      </c>
      <c r="F175" s="23">
        <f t="shared" si="18"/>
        <v>800</v>
      </c>
      <c r="G175" s="20"/>
      <c r="H175" s="20"/>
      <c r="I175" s="26">
        <f t="shared" si="14"/>
        <v>0.32192809488736229</v>
      </c>
    </row>
    <row r="176" spans="2:9" ht="15.75" thickBot="1" x14ac:dyDescent="0.3">
      <c r="B176" s="2">
        <v>167</v>
      </c>
      <c r="C176" s="25"/>
      <c r="D176" s="20">
        <v>16</v>
      </c>
      <c r="E176" s="44">
        <f t="shared" si="17"/>
        <v>0.8</v>
      </c>
      <c r="F176" s="23">
        <f t="shared" si="18"/>
        <v>800</v>
      </c>
      <c r="G176" s="20"/>
      <c r="H176" s="20"/>
      <c r="I176" s="26">
        <f t="shared" si="14"/>
        <v>0.32192809488736229</v>
      </c>
    </row>
    <row r="177" spans="2:9" ht="15.75" thickBot="1" x14ac:dyDescent="0.3">
      <c r="B177" s="2">
        <v>168</v>
      </c>
      <c r="C177" s="25"/>
      <c r="D177" s="20">
        <v>16</v>
      </c>
      <c r="E177" s="44">
        <f t="shared" si="17"/>
        <v>0.8</v>
      </c>
      <c r="F177" s="23">
        <f t="shared" si="18"/>
        <v>800</v>
      </c>
      <c r="G177" s="20"/>
      <c r="H177" s="20"/>
      <c r="I177" s="26">
        <f t="shared" si="14"/>
        <v>0.32192809488736229</v>
      </c>
    </row>
    <row r="178" spans="2:9" ht="15.75" thickBot="1" x14ac:dyDescent="0.3">
      <c r="B178" s="2">
        <v>169</v>
      </c>
      <c r="C178" s="25"/>
      <c r="D178" s="20">
        <v>16</v>
      </c>
      <c r="E178" s="44">
        <f t="shared" si="17"/>
        <v>0.8</v>
      </c>
      <c r="F178" s="23">
        <f t="shared" si="18"/>
        <v>800</v>
      </c>
      <c r="G178" s="20"/>
      <c r="H178" s="20"/>
      <c r="I178" s="26">
        <f t="shared" si="14"/>
        <v>0.32192809488736229</v>
      </c>
    </row>
    <row r="179" spans="2:9" ht="15.75" thickBot="1" x14ac:dyDescent="0.3">
      <c r="B179" s="2">
        <v>170</v>
      </c>
      <c r="C179" s="25"/>
      <c r="D179" s="20">
        <v>16</v>
      </c>
      <c r="E179" s="44">
        <f t="shared" si="17"/>
        <v>0.8</v>
      </c>
      <c r="F179" s="23">
        <f t="shared" si="18"/>
        <v>800</v>
      </c>
      <c r="G179" s="20"/>
      <c r="H179" s="20"/>
      <c r="I179" s="26">
        <f t="shared" si="14"/>
        <v>0.32192809488736229</v>
      </c>
    </row>
    <row r="180" spans="2:9" ht="15.75" thickBot="1" x14ac:dyDescent="0.3">
      <c r="B180" s="2">
        <v>171</v>
      </c>
      <c r="C180" s="25"/>
      <c r="D180" s="20">
        <v>15</v>
      </c>
      <c r="E180" s="44">
        <f t="shared" si="17"/>
        <v>0.75</v>
      </c>
      <c r="F180" s="23">
        <f t="shared" si="18"/>
        <v>750</v>
      </c>
      <c r="G180" s="20"/>
      <c r="H180" s="20"/>
      <c r="I180" s="26">
        <f t="shared" si="14"/>
        <v>0.41503749927884381</v>
      </c>
    </row>
    <row r="181" spans="2:9" ht="15.75" thickBot="1" x14ac:dyDescent="0.3">
      <c r="B181" s="2">
        <v>172</v>
      </c>
      <c r="C181" s="25"/>
      <c r="D181" s="20">
        <v>15</v>
      </c>
      <c r="E181" s="44">
        <f t="shared" si="17"/>
        <v>0.75</v>
      </c>
      <c r="F181" s="23">
        <f t="shared" si="18"/>
        <v>750</v>
      </c>
      <c r="G181" s="20"/>
      <c r="H181" s="20"/>
      <c r="I181" s="26">
        <f t="shared" si="14"/>
        <v>0.41503749927884381</v>
      </c>
    </row>
    <row r="182" spans="2:9" ht="15.75" thickBot="1" x14ac:dyDescent="0.3">
      <c r="B182" s="2">
        <v>173</v>
      </c>
      <c r="C182" s="25"/>
      <c r="D182" s="20">
        <v>15</v>
      </c>
      <c r="E182" s="44">
        <f t="shared" si="17"/>
        <v>0.75</v>
      </c>
      <c r="F182" s="23">
        <f t="shared" si="18"/>
        <v>750</v>
      </c>
      <c r="G182" s="20"/>
      <c r="H182" s="20"/>
      <c r="I182" s="26">
        <f t="shared" si="14"/>
        <v>0.41503749927884381</v>
      </c>
    </row>
    <row r="183" spans="2:9" ht="15.75" thickBot="1" x14ac:dyDescent="0.3">
      <c r="B183" s="2">
        <v>174</v>
      </c>
      <c r="C183" s="25"/>
      <c r="D183" s="20">
        <v>15</v>
      </c>
      <c r="E183" s="44">
        <f t="shared" si="17"/>
        <v>0.75</v>
      </c>
      <c r="F183" s="23">
        <f t="shared" si="18"/>
        <v>750</v>
      </c>
      <c r="G183" s="20"/>
      <c r="H183" s="20"/>
      <c r="I183" s="26">
        <f t="shared" si="14"/>
        <v>0.41503749927884381</v>
      </c>
    </row>
    <row r="184" spans="2:9" ht="15.75" thickBot="1" x14ac:dyDescent="0.3">
      <c r="B184" s="2">
        <v>175</v>
      </c>
      <c r="C184" s="25"/>
      <c r="D184" s="20">
        <v>15</v>
      </c>
      <c r="E184" s="44">
        <f t="shared" si="17"/>
        <v>0.75</v>
      </c>
      <c r="F184" s="23">
        <f t="shared" si="18"/>
        <v>750</v>
      </c>
      <c r="G184" s="20"/>
      <c r="H184" s="20"/>
      <c r="I184" s="26">
        <f t="shared" si="14"/>
        <v>0.41503749927884381</v>
      </c>
    </row>
    <row r="185" spans="2:9" ht="15.75" thickBot="1" x14ac:dyDescent="0.3">
      <c r="B185" s="2">
        <v>176</v>
      </c>
      <c r="C185" s="25"/>
      <c r="D185" s="20">
        <v>15</v>
      </c>
      <c r="E185" s="44">
        <f t="shared" si="17"/>
        <v>0.75</v>
      </c>
      <c r="F185" s="23">
        <f t="shared" si="18"/>
        <v>750</v>
      </c>
      <c r="G185" s="20"/>
      <c r="H185" s="20"/>
      <c r="I185" s="26">
        <f t="shared" si="14"/>
        <v>0.41503749927884381</v>
      </c>
    </row>
    <row r="186" spans="2:9" ht="15.75" thickBot="1" x14ac:dyDescent="0.3">
      <c r="B186" s="2">
        <v>177</v>
      </c>
      <c r="C186" s="25"/>
      <c r="D186" s="20">
        <v>15</v>
      </c>
      <c r="E186" s="44">
        <f t="shared" si="17"/>
        <v>0.75</v>
      </c>
      <c r="F186" s="23">
        <f t="shared" si="18"/>
        <v>750</v>
      </c>
      <c r="G186" s="20"/>
      <c r="H186" s="20"/>
      <c r="I186" s="26">
        <f t="shared" si="14"/>
        <v>0.41503749927884381</v>
      </c>
    </row>
    <row r="187" spans="2:9" ht="15.75" thickBot="1" x14ac:dyDescent="0.3">
      <c r="B187" s="2">
        <v>178</v>
      </c>
      <c r="C187" s="25"/>
      <c r="D187" s="20">
        <v>15</v>
      </c>
      <c r="E187" s="44">
        <f t="shared" si="17"/>
        <v>0.75</v>
      </c>
      <c r="F187" s="23">
        <f t="shared" si="18"/>
        <v>750</v>
      </c>
      <c r="G187" s="20"/>
      <c r="H187" s="20"/>
      <c r="I187" s="26">
        <f t="shared" si="14"/>
        <v>0.41503749927884381</v>
      </c>
    </row>
    <row r="188" spans="2:9" ht="15.75" thickBot="1" x14ac:dyDescent="0.3">
      <c r="B188" s="2">
        <v>179</v>
      </c>
      <c r="C188" s="25"/>
      <c r="D188" s="20">
        <v>15</v>
      </c>
      <c r="E188" s="44">
        <f t="shared" si="17"/>
        <v>0.75</v>
      </c>
      <c r="F188" s="23">
        <f t="shared" si="18"/>
        <v>750</v>
      </c>
      <c r="G188" s="20"/>
      <c r="H188" s="20"/>
      <c r="I188" s="26">
        <f t="shared" si="14"/>
        <v>0.41503749927884381</v>
      </c>
    </row>
    <row r="189" spans="2:9" ht="15.75" thickBot="1" x14ac:dyDescent="0.3">
      <c r="B189" s="2">
        <v>180</v>
      </c>
      <c r="C189" s="25"/>
      <c r="D189" s="20">
        <v>15</v>
      </c>
      <c r="E189" s="44">
        <f t="shared" si="17"/>
        <v>0.75</v>
      </c>
      <c r="F189" s="23">
        <f t="shared" si="18"/>
        <v>750</v>
      </c>
      <c r="G189" s="20"/>
      <c r="H189" s="20"/>
      <c r="I189" s="26">
        <f t="shared" si="14"/>
        <v>0.41503749927884381</v>
      </c>
    </row>
    <row r="190" spans="2:9" ht="15.75" thickBot="1" x14ac:dyDescent="0.3">
      <c r="B190" s="2">
        <v>181</v>
      </c>
      <c r="C190" s="25"/>
      <c r="D190" s="20">
        <v>15</v>
      </c>
      <c r="E190" s="44">
        <f t="shared" si="17"/>
        <v>0.75</v>
      </c>
      <c r="F190" s="23">
        <f t="shared" si="18"/>
        <v>750</v>
      </c>
      <c r="G190" s="20"/>
      <c r="H190" s="20"/>
      <c r="I190" s="26">
        <f t="shared" si="14"/>
        <v>0.41503749927884381</v>
      </c>
    </row>
    <row r="191" spans="2:9" ht="15.75" thickBot="1" x14ac:dyDescent="0.3">
      <c r="B191" s="2">
        <v>182</v>
      </c>
      <c r="C191" s="25"/>
      <c r="D191" s="20">
        <v>15</v>
      </c>
      <c r="E191" s="44">
        <f t="shared" si="17"/>
        <v>0.75</v>
      </c>
      <c r="F191" s="23">
        <f t="shared" si="18"/>
        <v>750</v>
      </c>
      <c r="G191" s="20"/>
      <c r="H191" s="20"/>
      <c r="I191" s="26">
        <f t="shared" si="14"/>
        <v>0.41503749927884381</v>
      </c>
    </row>
    <row r="192" spans="2:9" ht="15.75" thickBot="1" x14ac:dyDescent="0.3">
      <c r="B192" s="2">
        <v>183</v>
      </c>
      <c r="C192" s="25"/>
      <c r="D192" s="20">
        <v>15</v>
      </c>
      <c r="E192" s="44">
        <f t="shared" si="17"/>
        <v>0.75</v>
      </c>
      <c r="F192" s="23">
        <f t="shared" si="18"/>
        <v>750</v>
      </c>
      <c r="G192" s="20"/>
      <c r="H192" s="20"/>
      <c r="I192" s="26">
        <f t="shared" si="14"/>
        <v>0.41503749927884381</v>
      </c>
    </row>
    <row r="193" spans="2:9" ht="15.75" thickBot="1" x14ac:dyDescent="0.3">
      <c r="B193" s="2">
        <v>184</v>
      </c>
      <c r="C193" s="25"/>
      <c r="D193" s="20">
        <v>15</v>
      </c>
      <c r="E193" s="44">
        <f t="shared" si="17"/>
        <v>0.75</v>
      </c>
      <c r="F193" s="23">
        <f t="shared" si="18"/>
        <v>750</v>
      </c>
      <c r="G193" s="20"/>
      <c r="H193" s="20"/>
      <c r="I193" s="26">
        <f t="shared" si="14"/>
        <v>0.41503749927884381</v>
      </c>
    </row>
    <row r="194" spans="2:9" ht="15.75" thickBot="1" x14ac:dyDescent="0.3">
      <c r="B194" s="2">
        <v>185</v>
      </c>
      <c r="C194" s="25"/>
      <c r="D194" s="20">
        <v>15</v>
      </c>
      <c r="E194" s="44">
        <f t="shared" si="17"/>
        <v>0.75</v>
      </c>
      <c r="F194" s="23">
        <f t="shared" si="18"/>
        <v>750</v>
      </c>
      <c r="G194" s="20"/>
      <c r="H194" s="20"/>
      <c r="I194" s="26">
        <f t="shared" si="14"/>
        <v>0.41503749927884381</v>
      </c>
    </row>
    <row r="195" spans="2:9" ht="15.75" thickBot="1" x14ac:dyDescent="0.3">
      <c r="B195" s="2">
        <v>186</v>
      </c>
      <c r="C195" s="25"/>
      <c r="D195" s="20">
        <v>15</v>
      </c>
      <c r="E195" s="44">
        <f t="shared" si="17"/>
        <v>0.75</v>
      </c>
      <c r="F195" s="23">
        <f t="shared" si="18"/>
        <v>750</v>
      </c>
      <c r="G195" s="20"/>
      <c r="H195" s="20"/>
      <c r="I195" s="26">
        <f t="shared" si="14"/>
        <v>0.41503749927884381</v>
      </c>
    </row>
    <row r="196" spans="2:9" ht="15.75" thickBot="1" x14ac:dyDescent="0.3">
      <c r="B196" s="2">
        <v>187</v>
      </c>
      <c r="C196" s="25"/>
      <c r="D196" s="20">
        <v>15</v>
      </c>
      <c r="E196" s="44">
        <f t="shared" si="17"/>
        <v>0.75</v>
      </c>
      <c r="F196" s="23">
        <f t="shared" si="18"/>
        <v>750</v>
      </c>
      <c r="G196" s="20"/>
      <c r="H196" s="20"/>
      <c r="I196" s="26">
        <f t="shared" si="14"/>
        <v>0.41503749927884381</v>
      </c>
    </row>
    <row r="197" spans="2:9" ht="15.75" thickBot="1" x14ac:dyDescent="0.3">
      <c r="B197" s="2">
        <v>188</v>
      </c>
      <c r="C197" s="25"/>
      <c r="D197" s="20">
        <v>15</v>
      </c>
      <c r="E197" s="44">
        <f t="shared" si="17"/>
        <v>0.75</v>
      </c>
      <c r="F197" s="23">
        <f t="shared" si="18"/>
        <v>750</v>
      </c>
      <c r="G197" s="20"/>
      <c r="H197" s="20"/>
      <c r="I197" s="26">
        <f t="shared" si="14"/>
        <v>0.41503749927884381</v>
      </c>
    </row>
    <row r="198" spans="2:9" ht="15.75" thickBot="1" x14ac:dyDescent="0.3">
      <c r="B198" s="2">
        <v>189</v>
      </c>
      <c r="C198" s="25"/>
      <c r="D198" s="20">
        <v>15</v>
      </c>
      <c r="E198" s="44">
        <f t="shared" si="17"/>
        <v>0.75</v>
      </c>
      <c r="F198" s="23">
        <f t="shared" si="18"/>
        <v>750</v>
      </c>
      <c r="G198" s="20"/>
      <c r="H198" s="20"/>
      <c r="I198" s="26">
        <f t="shared" si="14"/>
        <v>0.41503749927884381</v>
      </c>
    </row>
    <row r="199" spans="2:9" ht="15.75" thickBot="1" x14ac:dyDescent="0.3">
      <c r="B199" s="2">
        <v>190</v>
      </c>
      <c r="C199" s="25"/>
      <c r="D199" s="20">
        <v>15</v>
      </c>
      <c r="E199" s="44">
        <f t="shared" si="17"/>
        <v>0.75</v>
      </c>
      <c r="F199" s="23">
        <f t="shared" si="18"/>
        <v>750</v>
      </c>
      <c r="G199" s="20"/>
      <c r="H199" s="20"/>
      <c r="I199" s="26">
        <f t="shared" si="14"/>
        <v>0.41503749927884381</v>
      </c>
    </row>
    <row r="200" spans="2:9" ht="15.75" thickBot="1" x14ac:dyDescent="0.3">
      <c r="B200" s="2">
        <v>191</v>
      </c>
      <c r="C200" s="25"/>
      <c r="D200" s="20">
        <v>15</v>
      </c>
      <c r="E200" s="44">
        <f t="shared" ref="E200:E231" si="19">D200*$D$4</f>
        <v>0.75</v>
      </c>
      <c r="F200" s="23">
        <f t="shared" ref="F200:F231" si="20">D200*$E$4</f>
        <v>750</v>
      </c>
      <c r="G200" s="20"/>
      <c r="H200" s="20"/>
      <c r="I200" s="26">
        <f t="shared" si="14"/>
        <v>0.41503749927884381</v>
      </c>
    </row>
    <row r="201" spans="2:9" ht="15.75" thickBot="1" x14ac:dyDescent="0.3">
      <c r="B201" s="2">
        <v>192</v>
      </c>
      <c r="C201" s="25"/>
      <c r="D201" s="20">
        <v>15</v>
      </c>
      <c r="E201" s="44">
        <f t="shared" si="19"/>
        <v>0.75</v>
      </c>
      <c r="F201" s="23">
        <f t="shared" si="20"/>
        <v>750</v>
      </c>
      <c r="G201" s="20"/>
      <c r="H201" s="20"/>
      <c r="I201" s="26">
        <f t="shared" si="14"/>
        <v>0.41503749927884381</v>
      </c>
    </row>
    <row r="202" spans="2:9" ht="15.75" thickBot="1" x14ac:dyDescent="0.3">
      <c r="B202" s="2">
        <v>193</v>
      </c>
      <c r="C202" s="25"/>
      <c r="D202" s="20">
        <v>15</v>
      </c>
      <c r="E202" s="44">
        <f t="shared" si="19"/>
        <v>0.75</v>
      </c>
      <c r="F202" s="23">
        <f t="shared" si="20"/>
        <v>750</v>
      </c>
      <c r="G202" s="20"/>
      <c r="H202" s="20"/>
      <c r="I202" s="26">
        <f t="shared" ref="I202:I265" si="21">-LOG(E202,2)</f>
        <v>0.41503749927884381</v>
      </c>
    </row>
    <row r="203" spans="2:9" ht="15.75" thickBot="1" x14ac:dyDescent="0.3">
      <c r="B203" s="2">
        <v>194</v>
      </c>
      <c r="C203" s="25"/>
      <c r="D203" s="31">
        <v>14</v>
      </c>
      <c r="E203" s="44">
        <f t="shared" si="19"/>
        <v>0.70000000000000007</v>
      </c>
      <c r="F203" s="23">
        <f t="shared" si="20"/>
        <v>700</v>
      </c>
      <c r="G203" s="31"/>
      <c r="H203" s="31"/>
      <c r="I203" s="32">
        <f t="shared" si="21"/>
        <v>0.51457317282975812</v>
      </c>
    </row>
    <row r="204" spans="2:9" ht="15.75" thickBot="1" x14ac:dyDescent="0.3">
      <c r="B204" s="2">
        <v>195</v>
      </c>
      <c r="C204" s="25"/>
      <c r="D204" s="20">
        <v>14</v>
      </c>
      <c r="E204" s="44">
        <f t="shared" si="19"/>
        <v>0.70000000000000007</v>
      </c>
      <c r="F204" s="23">
        <f t="shared" si="20"/>
        <v>700</v>
      </c>
      <c r="G204" s="20"/>
      <c r="H204" s="20"/>
      <c r="I204" s="26">
        <f t="shared" si="21"/>
        <v>0.51457317282975812</v>
      </c>
    </row>
    <row r="205" spans="2:9" ht="15.75" thickBot="1" x14ac:dyDescent="0.3">
      <c r="B205" s="2">
        <v>196</v>
      </c>
      <c r="C205" s="25"/>
      <c r="D205" s="20">
        <v>14</v>
      </c>
      <c r="E205" s="44">
        <f t="shared" si="19"/>
        <v>0.70000000000000007</v>
      </c>
      <c r="F205" s="23">
        <f t="shared" si="20"/>
        <v>700</v>
      </c>
      <c r="G205" s="20"/>
      <c r="H205" s="20"/>
      <c r="I205" s="26">
        <f t="shared" si="21"/>
        <v>0.51457317282975812</v>
      </c>
    </row>
    <row r="206" spans="2:9" ht="15.75" thickBot="1" x14ac:dyDescent="0.3">
      <c r="B206" s="2">
        <v>197</v>
      </c>
      <c r="C206" s="25"/>
      <c r="D206" s="20">
        <v>14</v>
      </c>
      <c r="E206" s="44">
        <f t="shared" si="19"/>
        <v>0.70000000000000007</v>
      </c>
      <c r="F206" s="23">
        <f t="shared" si="20"/>
        <v>700</v>
      </c>
      <c r="G206" s="20"/>
      <c r="H206" s="20"/>
      <c r="I206" s="26">
        <f t="shared" si="21"/>
        <v>0.51457317282975812</v>
      </c>
    </row>
    <row r="207" spans="2:9" ht="15.75" thickBot="1" x14ac:dyDescent="0.3">
      <c r="B207" s="2">
        <v>198</v>
      </c>
      <c r="C207" s="25"/>
      <c r="D207" s="20">
        <v>14</v>
      </c>
      <c r="E207" s="44">
        <f t="shared" si="19"/>
        <v>0.70000000000000007</v>
      </c>
      <c r="F207" s="23">
        <f t="shared" si="20"/>
        <v>700</v>
      </c>
      <c r="G207" s="20"/>
      <c r="H207" s="20"/>
      <c r="I207" s="26">
        <f t="shared" si="21"/>
        <v>0.51457317282975812</v>
      </c>
    </row>
    <row r="208" spans="2:9" ht="15.75" thickBot="1" x14ac:dyDescent="0.3">
      <c r="B208" s="2">
        <v>199</v>
      </c>
      <c r="C208" s="25"/>
      <c r="D208" s="20">
        <v>14</v>
      </c>
      <c r="E208" s="44">
        <f t="shared" si="19"/>
        <v>0.70000000000000007</v>
      </c>
      <c r="F208" s="23">
        <f t="shared" si="20"/>
        <v>700</v>
      </c>
      <c r="G208" s="20"/>
      <c r="H208" s="20"/>
      <c r="I208" s="26">
        <f t="shared" si="21"/>
        <v>0.51457317282975812</v>
      </c>
    </row>
    <row r="209" spans="2:9" ht="15.75" thickBot="1" x14ac:dyDescent="0.3">
      <c r="B209" s="2">
        <v>200</v>
      </c>
      <c r="C209" s="25"/>
      <c r="D209" s="20">
        <v>14</v>
      </c>
      <c r="E209" s="44">
        <f t="shared" si="19"/>
        <v>0.70000000000000007</v>
      </c>
      <c r="F209" s="23">
        <f t="shared" si="20"/>
        <v>700</v>
      </c>
      <c r="G209" s="20"/>
      <c r="H209" s="20"/>
      <c r="I209" s="26">
        <f t="shared" si="21"/>
        <v>0.51457317282975812</v>
      </c>
    </row>
    <row r="210" spans="2:9" ht="15.75" thickBot="1" x14ac:dyDescent="0.3">
      <c r="B210" s="2">
        <v>201</v>
      </c>
      <c r="C210" s="25"/>
      <c r="D210" s="20">
        <v>14</v>
      </c>
      <c r="E210" s="44">
        <f t="shared" si="19"/>
        <v>0.70000000000000007</v>
      </c>
      <c r="F210" s="23">
        <f t="shared" si="20"/>
        <v>700</v>
      </c>
      <c r="G210" s="20"/>
      <c r="H210" s="20"/>
      <c r="I210" s="26">
        <f t="shared" si="21"/>
        <v>0.51457317282975812</v>
      </c>
    </row>
    <row r="211" spans="2:9" ht="15.75" thickBot="1" x14ac:dyDescent="0.3">
      <c r="B211" s="2">
        <v>202</v>
      </c>
      <c r="C211" s="25"/>
      <c r="D211" s="20">
        <v>14</v>
      </c>
      <c r="E211" s="44">
        <f t="shared" si="19"/>
        <v>0.70000000000000007</v>
      </c>
      <c r="F211" s="23">
        <f t="shared" si="20"/>
        <v>700</v>
      </c>
      <c r="G211" s="20"/>
      <c r="H211" s="20"/>
      <c r="I211" s="26">
        <f t="shared" si="21"/>
        <v>0.51457317282975812</v>
      </c>
    </row>
    <row r="212" spans="2:9" ht="15.75" thickBot="1" x14ac:dyDescent="0.3">
      <c r="B212" s="2">
        <v>203</v>
      </c>
      <c r="C212" s="25"/>
      <c r="D212" s="20">
        <v>14</v>
      </c>
      <c r="E212" s="44">
        <f t="shared" si="19"/>
        <v>0.70000000000000007</v>
      </c>
      <c r="F212" s="23">
        <f t="shared" si="20"/>
        <v>700</v>
      </c>
      <c r="G212" s="20"/>
      <c r="H212" s="20"/>
      <c r="I212" s="26">
        <f t="shared" si="21"/>
        <v>0.51457317282975812</v>
      </c>
    </row>
    <row r="213" spans="2:9" ht="15.75" thickBot="1" x14ac:dyDescent="0.3">
      <c r="B213" s="2">
        <v>204</v>
      </c>
      <c r="C213" s="25"/>
      <c r="D213" s="20">
        <v>14</v>
      </c>
      <c r="E213" s="44">
        <f t="shared" si="19"/>
        <v>0.70000000000000007</v>
      </c>
      <c r="F213" s="23">
        <f t="shared" si="20"/>
        <v>700</v>
      </c>
      <c r="G213" s="20"/>
      <c r="H213" s="20"/>
      <c r="I213" s="26">
        <f t="shared" si="21"/>
        <v>0.51457317282975812</v>
      </c>
    </row>
    <row r="214" spans="2:9" ht="15.75" thickBot="1" x14ac:dyDescent="0.3">
      <c r="B214" s="2">
        <v>205</v>
      </c>
      <c r="C214" s="25"/>
      <c r="D214" s="20">
        <v>14</v>
      </c>
      <c r="E214" s="44">
        <f t="shared" si="19"/>
        <v>0.70000000000000007</v>
      </c>
      <c r="F214" s="23">
        <f t="shared" si="20"/>
        <v>700</v>
      </c>
      <c r="G214" s="20"/>
      <c r="H214" s="20"/>
      <c r="I214" s="26">
        <f t="shared" si="21"/>
        <v>0.51457317282975812</v>
      </c>
    </row>
    <row r="215" spans="2:9" ht="15.75" thickBot="1" x14ac:dyDescent="0.3">
      <c r="B215" s="2">
        <v>206</v>
      </c>
      <c r="C215" s="25"/>
      <c r="D215" s="20">
        <v>14</v>
      </c>
      <c r="E215" s="44">
        <f t="shared" si="19"/>
        <v>0.70000000000000007</v>
      </c>
      <c r="F215" s="23">
        <f t="shared" si="20"/>
        <v>700</v>
      </c>
      <c r="G215" s="20"/>
      <c r="H215" s="20"/>
      <c r="I215" s="26">
        <f t="shared" si="21"/>
        <v>0.51457317282975812</v>
      </c>
    </row>
    <row r="216" spans="2:9" ht="15.75" thickBot="1" x14ac:dyDescent="0.3">
      <c r="B216" s="2">
        <v>207</v>
      </c>
      <c r="C216" s="25"/>
      <c r="D216" s="20">
        <v>14</v>
      </c>
      <c r="E216" s="44">
        <f t="shared" si="19"/>
        <v>0.70000000000000007</v>
      </c>
      <c r="F216" s="23">
        <f t="shared" si="20"/>
        <v>700</v>
      </c>
      <c r="G216" s="20"/>
      <c r="H216" s="20"/>
      <c r="I216" s="26">
        <f t="shared" si="21"/>
        <v>0.51457317282975812</v>
      </c>
    </row>
    <row r="217" spans="2:9" ht="15.75" thickBot="1" x14ac:dyDescent="0.3">
      <c r="B217" s="2">
        <v>208</v>
      </c>
      <c r="C217" s="25"/>
      <c r="D217" s="20">
        <v>14</v>
      </c>
      <c r="E217" s="44">
        <f t="shared" si="19"/>
        <v>0.70000000000000007</v>
      </c>
      <c r="F217" s="23">
        <f t="shared" si="20"/>
        <v>700</v>
      </c>
      <c r="G217" s="20"/>
      <c r="H217" s="20"/>
      <c r="I217" s="26">
        <f t="shared" si="21"/>
        <v>0.51457317282975812</v>
      </c>
    </row>
    <row r="218" spans="2:9" ht="15.75" thickBot="1" x14ac:dyDescent="0.3">
      <c r="B218" s="2">
        <v>209</v>
      </c>
      <c r="C218" s="25"/>
      <c r="D218" s="20">
        <v>14</v>
      </c>
      <c r="E218" s="44">
        <f t="shared" si="19"/>
        <v>0.70000000000000007</v>
      </c>
      <c r="F218" s="23">
        <f t="shared" si="20"/>
        <v>700</v>
      </c>
      <c r="G218" s="20"/>
      <c r="H218" s="20"/>
      <c r="I218" s="26">
        <f t="shared" si="21"/>
        <v>0.51457317282975812</v>
      </c>
    </row>
    <row r="219" spans="2:9" ht="15.75" thickBot="1" x14ac:dyDescent="0.3">
      <c r="B219" s="2">
        <v>210</v>
      </c>
      <c r="C219" s="25"/>
      <c r="D219" s="20">
        <v>14</v>
      </c>
      <c r="E219" s="44">
        <f t="shared" si="19"/>
        <v>0.70000000000000007</v>
      </c>
      <c r="F219" s="23">
        <f t="shared" si="20"/>
        <v>700</v>
      </c>
      <c r="G219" s="20"/>
      <c r="H219" s="20"/>
      <c r="I219" s="26">
        <f t="shared" si="21"/>
        <v>0.51457317282975812</v>
      </c>
    </row>
    <row r="220" spans="2:9" ht="15.75" thickBot="1" x14ac:dyDescent="0.3">
      <c r="B220" s="2">
        <v>211</v>
      </c>
      <c r="C220" s="25"/>
      <c r="D220" s="20">
        <v>14</v>
      </c>
      <c r="E220" s="44">
        <f t="shared" si="19"/>
        <v>0.70000000000000007</v>
      </c>
      <c r="F220" s="23">
        <f t="shared" si="20"/>
        <v>700</v>
      </c>
      <c r="G220" s="20"/>
      <c r="H220" s="20"/>
      <c r="I220" s="26">
        <f t="shared" si="21"/>
        <v>0.51457317282975812</v>
      </c>
    </row>
    <row r="221" spans="2:9" ht="15.75" thickBot="1" x14ac:dyDescent="0.3">
      <c r="B221" s="2">
        <v>212</v>
      </c>
      <c r="C221" s="25"/>
      <c r="D221" s="20">
        <v>14</v>
      </c>
      <c r="E221" s="44">
        <f t="shared" si="19"/>
        <v>0.70000000000000007</v>
      </c>
      <c r="F221" s="23">
        <f t="shared" si="20"/>
        <v>700</v>
      </c>
      <c r="G221" s="20"/>
      <c r="H221" s="20"/>
      <c r="I221" s="26">
        <f t="shared" si="21"/>
        <v>0.51457317282975812</v>
      </c>
    </row>
    <row r="222" spans="2:9" ht="15.75" thickBot="1" x14ac:dyDescent="0.3">
      <c r="B222" s="2">
        <v>213</v>
      </c>
      <c r="C222" s="25"/>
      <c r="D222" s="20">
        <v>14</v>
      </c>
      <c r="E222" s="44">
        <f t="shared" si="19"/>
        <v>0.70000000000000007</v>
      </c>
      <c r="F222" s="23">
        <f t="shared" si="20"/>
        <v>700</v>
      </c>
      <c r="G222" s="20"/>
      <c r="H222" s="20"/>
      <c r="I222" s="26">
        <f t="shared" si="21"/>
        <v>0.51457317282975812</v>
      </c>
    </row>
    <row r="223" spans="2:9" ht="15.75" thickBot="1" x14ac:dyDescent="0.3">
      <c r="B223" s="2">
        <v>214</v>
      </c>
      <c r="C223" s="25"/>
      <c r="D223" s="20">
        <v>14</v>
      </c>
      <c r="E223" s="44">
        <f t="shared" si="19"/>
        <v>0.70000000000000007</v>
      </c>
      <c r="F223" s="23">
        <f t="shared" si="20"/>
        <v>700</v>
      </c>
      <c r="G223" s="20"/>
      <c r="H223" s="20"/>
      <c r="I223" s="26">
        <f t="shared" si="21"/>
        <v>0.51457317282975812</v>
      </c>
    </row>
    <row r="224" spans="2:9" ht="15.75" thickBot="1" x14ac:dyDescent="0.3">
      <c r="B224" s="2">
        <v>215</v>
      </c>
      <c r="C224" s="25"/>
      <c r="D224" s="20">
        <v>14</v>
      </c>
      <c r="E224" s="44">
        <f t="shared" si="19"/>
        <v>0.70000000000000007</v>
      </c>
      <c r="F224" s="23">
        <f t="shared" si="20"/>
        <v>700</v>
      </c>
      <c r="G224" s="20"/>
      <c r="H224" s="20"/>
      <c r="I224" s="26">
        <f t="shared" si="21"/>
        <v>0.51457317282975812</v>
      </c>
    </row>
    <row r="225" spans="2:9" ht="15.75" thickBot="1" x14ac:dyDescent="0.3">
      <c r="B225" s="2">
        <v>216</v>
      </c>
      <c r="C225" s="25"/>
      <c r="D225" s="20">
        <v>14</v>
      </c>
      <c r="E225" s="44">
        <f t="shared" si="19"/>
        <v>0.70000000000000007</v>
      </c>
      <c r="F225" s="23">
        <f t="shared" si="20"/>
        <v>700</v>
      </c>
      <c r="G225" s="20"/>
      <c r="H225" s="20"/>
      <c r="I225" s="26">
        <f t="shared" si="21"/>
        <v>0.51457317282975812</v>
      </c>
    </row>
    <row r="226" spans="2:9" ht="15.75" thickBot="1" x14ac:dyDescent="0.3">
      <c r="B226" s="2">
        <v>217</v>
      </c>
      <c r="C226" s="25"/>
      <c r="D226" s="20">
        <v>14</v>
      </c>
      <c r="E226" s="44">
        <f t="shared" si="19"/>
        <v>0.70000000000000007</v>
      </c>
      <c r="F226" s="23">
        <f t="shared" si="20"/>
        <v>700</v>
      </c>
      <c r="G226" s="20"/>
      <c r="H226" s="20"/>
      <c r="I226" s="26">
        <f t="shared" si="21"/>
        <v>0.51457317282975812</v>
      </c>
    </row>
    <row r="227" spans="2:9" ht="15.75" thickBot="1" x14ac:dyDescent="0.3">
      <c r="B227" s="2">
        <v>218</v>
      </c>
      <c r="C227" s="25"/>
      <c r="D227" s="20">
        <v>14</v>
      </c>
      <c r="E227" s="44">
        <f t="shared" si="19"/>
        <v>0.70000000000000007</v>
      </c>
      <c r="F227" s="23">
        <f t="shared" si="20"/>
        <v>700</v>
      </c>
      <c r="G227" s="20"/>
      <c r="H227" s="20"/>
      <c r="I227" s="26">
        <f t="shared" si="21"/>
        <v>0.51457317282975812</v>
      </c>
    </row>
    <row r="228" spans="2:9" ht="15.75" thickBot="1" x14ac:dyDescent="0.3">
      <c r="B228" s="2">
        <v>219</v>
      </c>
      <c r="C228" s="25"/>
      <c r="D228" s="20">
        <v>14</v>
      </c>
      <c r="E228" s="44">
        <f t="shared" si="19"/>
        <v>0.70000000000000007</v>
      </c>
      <c r="F228" s="23">
        <f t="shared" si="20"/>
        <v>700</v>
      </c>
      <c r="G228" s="20"/>
      <c r="H228" s="20"/>
      <c r="I228" s="26">
        <f t="shared" si="21"/>
        <v>0.51457317282975812</v>
      </c>
    </row>
    <row r="229" spans="2:9" ht="15.75" thickBot="1" x14ac:dyDescent="0.3">
      <c r="B229" s="2">
        <v>220</v>
      </c>
      <c r="C229" s="25"/>
      <c r="D229" s="20">
        <v>14</v>
      </c>
      <c r="E229" s="44">
        <f t="shared" si="19"/>
        <v>0.70000000000000007</v>
      </c>
      <c r="F229" s="23">
        <f t="shared" si="20"/>
        <v>700</v>
      </c>
      <c r="G229" s="20"/>
      <c r="H229" s="20"/>
      <c r="I229" s="26">
        <f t="shared" si="21"/>
        <v>0.51457317282975812</v>
      </c>
    </row>
    <row r="230" spans="2:9" ht="15.75" thickBot="1" x14ac:dyDescent="0.3">
      <c r="B230" s="2">
        <v>221</v>
      </c>
      <c r="C230" s="25"/>
      <c r="D230" s="20">
        <v>14</v>
      </c>
      <c r="E230" s="44">
        <f t="shared" si="19"/>
        <v>0.70000000000000007</v>
      </c>
      <c r="F230" s="23">
        <f t="shared" si="20"/>
        <v>700</v>
      </c>
      <c r="G230" s="20"/>
      <c r="H230" s="20"/>
      <c r="I230" s="26">
        <f t="shared" si="21"/>
        <v>0.51457317282975812</v>
      </c>
    </row>
    <row r="231" spans="2:9" ht="15.75" thickBot="1" x14ac:dyDescent="0.3">
      <c r="B231" s="2">
        <v>222</v>
      </c>
      <c r="C231" s="25"/>
      <c r="D231" s="20">
        <v>13</v>
      </c>
      <c r="E231" s="44">
        <f t="shared" si="19"/>
        <v>0.65</v>
      </c>
      <c r="F231" s="23">
        <f t="shared" si="20"/>
        <v>650</v>
      </c>
      <c r="G231" s="20"/>
      <c r="H231" s="20"/>
      <c r="I231" s="26">
        <f t="shared" si="21"/>
        <v>0.62148837674627011</v>
      </c>
    </row>
    <row r="232" spans="2:9" ht="15.75" thickBot="1" x14ac:dyDescent="0.3">
      <c r="B232" s="2">
        <v>223</v>
      </c>
      <c r="C232" s="25"/>
      <c r="D232" s="20">
        <v>13</v>
      </c>
      <c r="E232" s="44">
        <f t="shared" ref="E232:E263" si="22">D232*$D$4</f>
        <v>0.65</v>
      </c>
      <c r="F232" s="23">
        <f t="shared" ref="F232:F263" si="23">D232*$E$4</f>
        <v>650</v>
      </c>
      <c r="G232" s="20"/>
      <c r="H232" s="20"/>
      <c r="I232" s="26">
        <f t="shared" si="21"/>
        <v>0.62148837674627011</v>
      </c>
    </row>
    <row r="233" spans="2:9" ht="15.75" thickBot="1" x14ac:dyDescent="0.3">
      <c r="B233" s="2">
        <v>224</v>
      </c>
      <c r="C233" s="25"/>
      <c r="D233" s="20">
        <v>13</v>
      </c>
      <c r="E233" s="44">
        <f t="shared" si="22"/>
        <v>0.65</v>
      </c>
      <c r="F233" s="23">
        <f t="shared" si="23"/>
        <v>650</v>
      </c>
      <c r="G233" s="20"/>
      <c r="H233" s="20"/>
      <c r="I233" s="26">
        <f t="shared" si="21"/>
        <v>0.62148837674627011</v>
      </c>
    </row>
    <row r="234" spans="2:9" ht="15.75" thickBot="1" x14ac:dyDescent="0.3">
      <c r="B234" s="2">
        <v>225</v>
      </c>
      <c r="C234" s="25"/>
      <c r="D234" s="20">
        <v>13</v>
      </c>
      <c r="E234" s="44">
        <f t="shared" si="22"/>
        <v>0.65</v>
      </c>
      <c r="F234" s="23">
        <f t="shared" si="23"/>
        <v>650</v>
      </c>
      <c r="G234" s="20"/>
      <c r="H234" s="20"/>
      <c r="I234" s="26">
        <f t="shared" si="21"/>
        <v>0.62148837674627011</v>
      </c>
    </row>
    <row r="235" spans="2:9" ht="15.75" thickBot="1" x14ac:dyDescent="0.3">
      <c r="B235" s="2">
        <v>226</v>
      </c>
      <c r="C235" s="25"/>
      <c r="D235" s="20">
        <v>13</v>
      </c>
      <c r="E235" s="44">
        <f t="shared" si="22"/>
        <v>0.65</v>
      </c>
      <c r="F235" s="23">
        <f t="shared" si="23"/>
        <v>650</v>
      </c>
      <c r="G235" s="20"/>
      <c r="H235" s="20"/>
      <c r="I235" s="26">
        <f t="shared" si="21"/>
        <v>0.62148837674627011</v>
      </c>
    </row>
    <row r="236" spans="2:9" ht="15.75" thickBot="1" x14ac:dyDescent="0.3">
      <c r="B236" s="2">
        <v>227</v>
      </c>
      <c r="C236" s="25"/>
      <c r="D236" s="20">
        <v>13</v>
      </c>
      <c r="E236" s="44">
        <f t="shared" si="22"/>
        <v>0.65</v>
      </c>
      <c r="F236" s="23">
        <f t="shared" si="23"/>
        <v>650</v>
      </c>
      <c r="G236" s="20"/>
      <c r="H236" s="20"/>
      <c r="I236" s="26">
        <f t="shared" si="21"/>
        <v>0.62148837674627011</v>
      </c>
    </row>
    <row r="237" spans="2:9" ht="15.75" thickBot="1" x14ac:dyDescent="0.3">
      <c r="B237" s="2">
        <v>228</v>
      </c>
      <c r="C237" s="25"/>
      <c r="D237" s="20">
        <v>13</v>
      </c>
      <c r="E237" s="44">
        <f t="shared" si="22"/>
        <v>0.65</v>
      </c>
      <c r="F237" s="23">
        <f t="shared" si="23"/>
        <v>650</v>
      </c>
      <c r="G237" s="20"/>
      <c r="H237" s="20"/>
      <c r="I237" s="26">
        <f t="shared" si="21"/>
        <v>0.62148837674627011</v>
      </c>
    </row>
    <row r="238" spans="2:9" ht="15.75" thickBot="1" x14ac:dyDescent="0.3">
      <c r="B238" s="2">
        <v>229</v>
      </c>
      <c r="C238" s="25"/>
      <c r="D238" s="20">
        <v>13</v>
      </c>
      <c r="E238" s="44">
        <f t="shared" si="22"/>
        <v>0.65</v>
      </c>
      <c r="F238" s="23">
        <f t="shared" si="23"/>
        <v>650</v>
      </c>
      <c r="G238" s="20"/>
      <c r="H238" s="20"/>
      <c r="I238" s="26">
        <f t="shared" si="21"/>
        <v>0.62148837674627011</v>
      </c>
    </row>
    <row r="239" spans="2:9" ht="15.75" thickBot="1" x14ac:dyDescent="0.3">
      <c r="B239" s="2">
        <v>230</v>
      </c>
      <c r="C239" s="25"/>
      <c r="D239" s="20">
        <v>13</v>
      </c>
      <c r="E239" s="44">
        <f t="shared" si="22"/>
        <v>0.65</v>
      </c>
      <c r="F239" s="23">
        <f t="shared" si="23"/>
        <v>650</v>
      </c>
      <c r="G239" s="20"/>
      <c r="H239" s="20"/>
      <c r="I239" s="26">
        <f t="shared" si="21"/>
        <v>0.62148837674627011</v>
      </c>
    </row>
    <row r="240" spans="2:9" ht="15.75" thickBot="1" x14ac:dyDescent="0.3">
      <c r="B240" s="2">
        <v>231</v>
      </c>
      <c r="C240" s="25"/>
      <c r="D240" s="20">
        <v>13</v>
      </c>
      <c r="E240" s="44">
        <f t="shared" si="22"/>
        <v>0.65</v>
      </c>
      <c r="F240" s="23">
        <f t="shared" si="23"/>
        <v>650</v>
      </c>
      <c r="G240" s="20"/>
      <c r="H240" s="20"/>
      <c r="I240" s="26">
        <f t="shared" si="21"/>
        <v>0.62148837674627011</v>
      </c>
    </row>
    <row r="241" spans="2:9" ht="15.75" thickBot="1" x14ac:dyDescent="0.3">
      <c r="B241" s="2">
        <v>232</v>
      </c>
      <c r="C241" s="25"/>
      <c r="D241" s="20">
        <v>13</v>
      </c>
      <c r="E241" s="44">
        <f t="shared" si="22"/>
        <v>0.65</v>
      </c>
      <c r="F241" s="23">
        <f t="shared" si="23"/>
        <v>650</v>
      </c>
      <c r="G241" s="20"/>
      <c r="H241" s="20"/>
      <c r="I241" s="26">
        <f t="shared" si="21"/>
        <v>0.62148837674627011</v>
      </c>
    </row>
    <row r="242" spans="2:9" ht="15.75" thickBot="1" x14ac:dyDescent="0.3">
      <c r="B242" s="2">
        <v>233</v>
      </c>
      <c r="C242" s="25"/>
      <c r="D242" s="20">
        <v>13</v>
      </c>
      <c r="E242" s="44">
        <f t="shared" si="22"/>
        <v>0.65</v>
      </c>
      <c r="F242" s="23">
        <f t="shared" si="23"/>
        <v>650</v>
      </c>
      <c r="G242" s="20"/>
      <c r="H242" s="20"/>
      <c r="I242" s="26">
        <f t="shared" si="21"/>
        <v>0.62148837674627011</v>
      </c>
    </row>
    <row r="243" spans="2:9" ht="15.75" thickBot="1" x14ac:dyDescent="0.3">
      <c r="B243" s="2">
        <v>234</v>
      </c>
      <c r="C243" s="25"/>
      <c r="D243" s="20">
        <v>13</v>
      </c>
      <c r="E243" s="44">
        <f t="shared" si="22"/>
        <v>0.65</v>
      </c>
      <c r="F243" s="23">
        <f t="shared" si="23"/>
        <v>650</v>
      </c>
      <c r="G243" s="20"/>
      <c r="H243" s="20"/>
      <c r="I243" s="26">
        <f t="shared" si="21"/>
        <v>0.62148837674627011</v>
      </c>
    </row>
    <row r="244" spans="2:9" ht="15.75" thickBot="1" x14ac:dyDescent="0.3">
      <c r="B244" s="2">
        <v>235</v>
      </c>
      <c r="C244" s="25"/>
      <c r="D244" s="20">
        <v>13</v>
      </c>
      <c r="E244" s="44">
        <f t="shared" si="22"/>
        <v>0.65</v>
      </c>
      <c r="F244" s="23">
        <f t="shared" si="23"/>
        <v>650</v>
      </c>
      <c r="G244" s="20"/>
      <c r="H244" s="20"/>
      <c r="I244" s="26">
        <f t="shared" si="21"/>
        <v>0.62148837674627011</v>
      </c>
    </row>
    <row r="245" spans="2:9" ht="15.75" thickBot="1" x14ac:dyDescent="0.3">
      <c r="B245" s="2">
        <v>236</v>
      </c>
      <c r="C245" s="25"/>
      <c r="D245" s="20">
        <v>13</v>
      </c>
      <c r="E245" s="44">
        <f t="shared" si="22"/>
        <v>0.65</v>
      </c>
      <c r="F245" s="23">
        <f t="shared" si="23"/>
        <v>650</v>
      </c>
      <c r="G245" s="20"/>
      <c r="H245" s="20"/>
      <c r="I245" s="26">
        <f t="shared" si="21"/>
        <v>0.62148837674627011</v>
      </c>
    </row>
    <row r="246" spans="2:9" ht="15.75" thickBot="1" x14ac:dyDescent="0.3">
      <c r="B246" s="2">
        <v>237</v>
      </c>
      <c r="C246" s="25"/>
      <c r="D246" s="20">
        <v>13</v>
      </c>
      <c r="E246" s="44">
        <f t="shared" si="22"/>
        <v>0.65</v>
      </c>
      <c r="F246" s="23">
        <f t="shared" si="23"/>
        <v>650</v>
      </c>
      <c r="G246" s="20"/>
      <c r="H246" s="20"/>
      <c r="I246" s="26">
        <f t="shared" si="21"/>
        <v>0.62148837674627011</v>
      </c>
    </row>
    <row r="247" spans="2:9" ht="15.75" thickBot="1" x14ac:dyDescent="0.3">
      <c r="B247" s="2">
        <v>238</v>
      </c>
      <c r="C247" s="25"/>
      <c r="D247" s="20">
        <v>13</v>
      </c>
      <c r="E247" s="44">
        <f t="shared" si="22"/>
        <v>0.65</v>
      </c>
      <c r="F247" s="23">
        <f t="shared" si="23"/>
        <v>650</v>
      </c>
      <c r="G247" s="20"/>
      <c r="H247" s="20"/>
      <c r="I247" s="26">
        <f t="shared" si="21"/>
        <v>0.62148837674627011</v>
      </c>
    </row>
    <row r="248" spans="2:9" ht="15.75" thickBot="1" x14ac:dyDescent="0.3">
      <c r="B248" s="2">
        <v>239</v>
      </c>
      <c r="C248" s="25"/>
      <c r="D248" s="20">
        <v>13</v>
      </c>
      <c r="E248" s="44">
        <f t="shared" si="22"/>
        <v>0.65</v>
      </c>
      <c r="F248" s="23">
        <f t="shared" si="23"/>
        <v>650</v>
      </c>
      <c r="G248" s="20"/>
      <c r="H248" s="20"/>
      <c r="I248" s="26">
        <f t="shared" si="21"/>
        <v>0.62148837674627011</v>
      </c>
    </row>
    <row r="249" spans="2:9" ht="15.75" thickBot="1" x14ac:dyDescent="0.3">
      <c r="B249" s="2">
        <v>240</v>
      </c>
      <c r="C249" s="25"/>
      <c r="D249" s="20">
        <v>13</v>
      </c>
      <c r="E249" s="44">
        <f t="shared" si="22"/>
        <v>0.65</v>
      </c>
      <c r="F249" s="23">
        <f t="shared" si="23"/>
        <v>650</v>
      </c>
      <c r="G249" s="20"/>
      <c r="H249" s="20"/>
      <c r="I249" s="26">
        <f t="shared" si="21"/>
        <v>0.62148837674627011</v>
      </c>
    </row>
    <row r="250" spans="2:9" ht="15.75" thickBot="1" x14ac:dyDescent="0.3">
      <c r="B250" s="2">
        <v>241</v>
      </c>
      <c r="C250" s="25"/>
      <c r="D250" s="20">
        <v>13</v>
      </c>
      <c r="E250" s="44">
        <f t="shared" si="22"/>
        <v>0.65</v>
      </c>
      <c r="F250" s="23">
        <f t="shared" si="23"/>
        <v>650</v>
      </c>
      <c r="G250" s="20"/>
      <c r="H250" s="20"/>
      <c r="I250" s="26">
        <f t="shared" si="21"/>
        <v>0.62148837674627011</v>
      </c>
    </row>
    <row r="251" spans="2:9" ht="15.75" thickBot="1" x14ac:dyDescent="0.3">
      <c r="B251" s="2">
        <v>242</v>
      </c>
      <c r="C251" s="25"/>
      <c r="D251" s="20">
        <v>13</v>
      </c>
      <c r="E251" s="44">
        <f t="shared" si="22"/>
        <v>0.65</v>
      </c>
      <c r="F251" s="23">
        <f t="shared" si="23"/>
        <v>650</v>
      </c>
      <c r="G251" s="20"/>
      <c r="H251" s="20"/>
      <c r="I251" s="26">
        <f t="shared" si="21"/>
        <v>0.62148837674627011</v>
      </c>
    </row>
    <row r="252" spans="2:9" ht="15.75" thickBot="1" x14ac:dyDescent="0.3">
      <c r="B252" s="2">
        <v>243</v>
      </c>
      <c r="C252" s="25"/>
      <c r="D252" s="20">
        <v>13</v>
      </c>
      <c r="E252" s="44">
        <f t="shared" si="22"/>
        <v>0.65</v>
      </c>
      <c r="F252" s="23">
        <f t="shared" si="23"/>
        <v>650</v>
      </c>
      <c r="G252" s="20"/>
      <c r="H252" s="20"/>
      <c r="I252" s="26">
        <f t="shared" si="21"/>
        <v>0.62148837674627011</v>
      </c>
    </row>
    <row r="253" spans="2:9" ht="15.75" thickBot="1" x14ac:dyDescent="0.3">
      <c r="B253" s="2">
        <v>244</v>
      </c>
      <c r="C253" s="25"/>
      <c r="D253" s="20">
        <v>13</v>
      </c>
      <c r="E253" s="44">
        <f t="shared" si="22"/>
        <v>0.65</v>
      </c>
      <c r="F253" s="23">
        <f t="shared" si="23"/>
        <v>650</v>
      </c>
      <c r="G253" s="20"/>
      <c r="H253" s="20"/>
      <c r="I253" s="26">
        <f t="shared" si="21"/>
        <v>0.62148837674627011</v>
      </c>
    </row>
    <row r="254" spans="2:9" ht="15.75" thickBot="1" x14ac:dyDescent="0.3">
      <c r="B254" s="2">
        <v>245</v>
      </c>
      <c r="C254" s="25"/>
      <c r="D254" s="20">
        <v>13</v>
      </c>
      <c r="E254" s="44">
        <f t="shared" si="22"/>
        <v>0.65</v>
      </c>
      <c r="F254" s="23">
        <f t="shared" si="23"/>
        <v>650</v>
      </c>
      <c r="G254" s="20"/>
      <c r="H254" s="20"/>
      <c r="I254" s="26">
        <f t="shared" si="21"/>
        <v>0.62148837674627011</v>
      </c>
    </row>
    <row r="255" spans="2:9" ht="15.75" thickBot="1" x14ac:dyDescent="0.3">
      <c r="B255" s="2">
        <v>246</v>
      </c>
      <c r="C255" s="25"/>
      <c r="D255" s="20">
        <v>13</v>
      </c>
      <c r="E255" s="44">
        <f t="shared" si="22"/>
        <v>0.65</v>
      </c>
      <c r="F255" s="23">
        <f t="shared" si="23"/>
        <v>650</v>
      </c>
      <c r="G255" s="20"/>
      <c r="H255" s="20"/>
      <c r="I255" s="26">
        <f t="shared" si="21"/>
        <v>0.62148837674627011</v>
      </c>
    </row>
    <row r="256" spans="2:9" ht="15.75" thickBot="1" x14ac:dyDescent="0.3">
      <c r="B256" s="2">
        <v>247</v>
      </c>
      <c r="C256" s="25"/>
      <c r="D256" s="20">
        <v>13</v>
      </c>
      <c r="E256" s="44">
        <f t="shared" si="22"/>
        <v>0.65</v>
      </c>
      <c r="F256" s="23">
        <f t="shared" si="23"/>
        <v>650</v>
      </c>
      <c r="G256" s="20"/>
      <c r="H256" s="20"/>
      <c r="I256" s="26">
        <f t="shared" si="21"/>
        <v>0.62148837674627011</v>
      </c>
    </row>
    <row r="257" spans="1:9" ht="15.75" thickBot="1" x14ac:dyDescent="0.3">
      <c r="B257" s="2">
        <v>248</v>
      </c>
      <c r="C257" s="25"/>
      <c r="D257" s="20">
        <v>13</v>
      </c>
      <c r="E257" s="44">
        <f t="shared" si="22"/>
        <v>0.65</v>
      </c>
      <c r="F257" s="23">
        <f t="shared" si="23"/>
        <v>650</v>
      </c>
      <c r="G257" s="20"/>
      <c r="H257" s="20"/>
      <c r="I257" s="26">
        <f t="shared" si="21"/>
        <v>0.62148837674627011</v>
      </c>
    </row>
    <row r="258" spans="1:9" ht="15.75" thickBot="1" x14ac:dyDescent="0.3">
      <c r="B258" s="2">
        <v>249</v>
      </c>
      <c r="C258" s="25"/>
      <c r="D258" s="20">
        <v>13</v>
      </c>
      <c r="E258" s="44">
        <f t="shared" si="22"/>
        <v>0.65</v>
      </c>
      <c r="F258" s="23">
        <f t="shared" si="23"/>
        <v>650</v>
      </c>
      <c r="G258" s="20"/>
      <c r="H258" s="20"/>
      <c r="I258" s="26">
        <f t="shared" si="21"/>
        <v>0.62148837674627011</v>
      </c>
    </row>
    <row r="259" spans="1:9" ht="15.75" thickBot="1" x14ac:dyDescent="0.3">
      <c r="B259" s="2">
        <v>250</v>
      </c>
      <c r="C259" s="25"/>
      <c r="D259" s="20">
        <v>12</v>
      </c>
      <c r="E259" s="44">
        <f t="shared" si="22"/>
        <v>0.60000000000000009</v>
      </c>
      <c r="F259" s="23">
        <f t="shared" si="23"/>
        <v>600</v>
      </c>
      <c r="G259" s="20"/>
      <c r="H259" s="20"/>
      <c r="I259" s="26">
        <f t="shared" si="21"/>
        <v>0.73696559416620588</v>
      </c>
    </row>
    <row r="260" spans="1:9" ht="15.75" thickBot="1" x14ac:dyDescent="0.3">
      <c r="B260" s="2">
        <v>251</v>
      </c>
      <c r="C260" s="25"/>
      <c r="D260" s="20">
        <v>12</v>
      </c>
      <c r="E260" s="44">
        <f t="shared" si="22"/>
        <v>0.60000000000000009</v>
      </c>
      <c r="F260" s="23">
        <f t="shared" si="23"/>
        <v>600</v>
      </c>
      <c r="G260" s="20"/>
      <c r="H260" s="20"/>
      <c r="I260" s="26">
        <f t="shared" si="21"/>
        <v>0.73696559416620588</v>
      </c>
    </row>
    <row r="261" spans="1:9" ht="15.75" thickBot="1" x14ac:dyDescent="0.3">
      <c r="A261" s="28">
        <v>0.84</v>
      </c>
      <c r="B261" s="29">
        <v>252</v>
      </c>
      <c r="C261" s="25"/>
      <c r="D261" s="20">
        <v>12</v>
      </c>
      <c r="E261" s="44">
        <f t="shared" si="22"/>
        <v>0.60000000000000009</v>
      </c>
      <c r="F261" s="23">
        <f t="shared" si="23"/>
        <v>600</v>
      </c>
      <c r="G261" s="20"/>
      <c r="H261" s="20"/>
      <c r="I261" s="26">
        <f t="shared" si="21"/>
        <v>0.73696559416620588</v>
      </c>
    </row>
    <row r="262" spans="1:9" ht="15.75" thickBot="1" x14ac:dyDescent="0.3">
      <c r="B262" s="2">
        <v>253</v>
      </c>
      <c r="C262" s="25"/>
      <c r="D262" s="20">
        <v>12</v>
      </c>
      <c r="E262" s="44">
        <f t="shared" si="22"/>
        <v>0.60000000000000009</v>
      </c>
      <c r="F262" s="23">
        <f t="shared" si="23"/>
        <v>600</v>
      </c>
      <c r="G262" s="20"/>
      <c r="H262" s="20"/>
      <c r="I262" s="26">
        <f t="shared" si="21"/>
        <v>0.73696559416620588</v>
      </c>
    </row>
    <row r="263" spans="1:9" ht="15.75" thickBot="1" x14ac:dyDescent="0.3">
      <c r="B263" s="2">
        <v>254</v>
      </c>
      <c r="C263" s="25"/>
      <c r="D263" s="20">
        <v>12</v>
      </c>
      <c r="E263" s="44">
        <f t="shared" si="22"/>
        <v>0.60000000000000009</v>
      </c>
      <c r="F263" s="23">
        <f t="shared" si="23"/>
        <v>600</v>
      </c>
      <c r="G263" s="20"/>
      <c r="H263" s="20"/>
      <c r="I263" s="26">
        <f t="shared" si="21"/>
        <v>0.73696559416620588</v>
      </c>
    </row>
    <row r="264" spans="1:9" ht="15.75" thickBot="1" x14ac:dyDescent="0.3">
      <c r="B264" s="2">
        <v>255</v>
      </c>
      <c r="C264" s="25"/>
      <c r="D264" s="20">
        <v>12</v>
      </c>
      <c r="E264" s="44">
        <f t="shared" ref="E264:E295" si="24">D264*$D$4</f>
        <v>0.60000000000000009</v>
      </c>
      <c r="F264" s="23">
        <f t="shared" ref="F264:F299" si="25">D264*$E$4</f>
        <v>600</v>
      </c>
      <c r="G264" s="20"/>
      <c r="H264" s="20"/>
      <c r="I264" s="26">
        <f t="shared" si="21"/>
        <v>0.73696559416620588</v>
      </c>
    </row>
    <row r="265" spans="1:9" ht="15.75" thickBot="1" x14ac:dyDescent="0.3">
      <c r="B265" s="2">
        <v>256</v>
      </c>
      <c r="C265" s="25"/>
      <c r="D265" s="20">
        <v>12</v>
      </c>
      <c r="E265" s="44">
        <f t="shared" si="24"/>
        <v>0.60000000000000009</v>
      </c>
      <c r="F265" s="23">
        <f t="shared" si="25"/>
        <v>600</v>
      </c>
      <c r="G265" s="20"/>
      <c r="H265" s="20"/>
      <c r="I265" s="26">
        <f t="shared" si="21"/>
        <v>0.73696559416620588</v>
      </c>
    </row>
    <row r="266" spans="1:9" ht="15.75" thickBot="1" x14ac:dyDescent="0.3">
      <c r="B266" s="2">
        <v>257</v>
      </c>
      <c r="C266" s="25"/>
      <c r="D266" s="20">
        <v>12</v>
      </c>
      <c r="E266" s="44">
        <f t="shared" si="24"/>
        <v>0.60000000000000009</v>
      </c>
      <c r="F266" s="23">
        <f t="shared" si="25"/>
        <v>600</v>
      </c>
      <c r="G266" s="20"/>
      <c r="H266" s="20"/>
      <c r="I266" s="26">
        <f t="shared" ref="I266:I309" si="26">-LOG(E266,2)</f>
        <v>0.73696559416620588</v>
      </c>
    </row>
    <row r="267" spans="1:9" ht="15.75" thickBot="1" x14ac:dyDescent="0.3">
      <c r="B267" s="2">
        <v>258</v>
      </c>
      <c r="C267" s="25"/>
      <c r="D267" s="20">
        <v>12</v>
      </c>
      <c r="E267" s="44">
        <f t="shared" si="24"/>
        <v>0.60000000000000009</v>
      </c>
      <c r="F267" s="23">
        <f t="shared" si="25"/>
        <v>600</v>
      </c>
      <c r="G267" s="20"/>
      <c r="H267" s="20"/>
      <c r="I267" s="26">
        <f t="shared" si="26"/>
        <v>0.73696559416620588</v>
      </c>
    </row>
    <row r="268" spans="1:9" ht="15.75" thickBot="1" x14ac:dyDescent="0.3">
      <c r="B268" s="2">
        <v>259</v>
      </c>
      <c r="C268" s="25"/>
      <c r="D268" s="20">
        <v>12</v>
      </c>
      <c r="E268" s="44">
        <f t="shared" si="24"/>
        <v>0.60000000000000009</v>
      </c>
      <c r="F268" s="23">
        <f t="shared" si="25"/>
        <v>600</v>
      </c>
      <c r="G268" s="20"/>
      <c r="H268" s="20"/>
      <c r="I268" s="26">
        <f t="shared" si="26"/>
        <v>0.73696559416620588</v>
      </c>
    </row>
    <row r="269" spans="1:9" ht="15.75" thickBot="1" x14ac:dyDescent="0.3">
      <c r="B269" s="2">
        <v>260</v>
      </c>
      <c r="C269" s="25"/>
      <c r="D269" s="20">
        <v>12</v>
      </c>
      <c r="E269" s="44">
        <f t="shared" si="24"/>
        <v>0.60000000000000009</v>
      </c>
      <c r="F269" s="23">
        <f t="shared" si="25"/>
        <v>600</v>
      </c>
      <c r="G269" s="20"/>
      <c r="H269" s="20"/>
      <c r="I269" s="26">
        <f t="shared" si="26"/>
        <v>0.73696559416620588</v>
      </c>
    </row>
    <row r="270" spans="1:9" ht="15.75" thickBot="1" x14ac:dyDescent="0.3">
      <c r="B270" s="2">
        <v>261</v>
      </c>
      <c r="C270" s="25"/>
      <c r="D270" s="20">
        <v>12</v>
      </c>
      <c r="E270" s="44">
        <f t="shared" si="24"/>
        <v>0.60000000000000009</v>
      </c>
      <c r="F270" s="23">
        <f t="shared" si="25"/>
        <v>600</v>
      </c>
      <c r="G270" s="20"/>
      <c r="H270" s="20"/>
      <c r="I270" s="26">
        <f t="shared" si="26"/>
        <v>0.73696559416620588</v>
      </c>
    </row>
    <row r="271" spans="1:9" ht="15.75" thickBot="1" x14ac:dyDescent="0.3">
      <c r="B271" s="2">
        <v>262</v>
      </c>
      <c r="C271" s="25"/>
      <c r="D271" s="20">
        <v>12</v>
      </c>
      <c r="E271" s="44">
        <f t="shared" si="24"/>
        <v>0.60000000000000009</v>
      </c>
      <c r="F271" s="23">
        <f t="shared" si="25"/>
        <v>600</v>
      </c>
      <c r="G271" s="20"/>
      <c r="H271" s="20"/>
      <c r="I271" s="26">
        <f t="shared" si="26"/>
        <v>0.73696559416620588</v>
      </c>
    </row>
    <row r="272" spans="1:9" ht="15.75" thickBot="1" x14ac:dyDescent="0.3">
      <c r="B272" s="2">
        <v>263</v>
      </c>
      <c r="C272" s="25"/>
      <c r="D272" s="20">
        <v>11</v>
      </c>
      <c r="E272" s="44">
        <f t="shared" si="24"/>
        <v>0.55000000000000004</v>
      </c>
      <c r="F272" s="23">
        <f t="shared" si="25"/>
        <v>550</v>
      </c>
      <c r="G272" s="20"/>
      <c r="H272" s="20"/>
      <c r="I272" s="26">
        <f t="shared" si="26"/>
        <v>0.86249647625006509</v>
      </c>
    </row>
    <row r="273" spans="2:9" ht="15.75" thickBot="1" x14ac:dyDescent="0.3">
      <c r="B273" s="2">
        <v>264</v>
      </c>
      <c r="C273" s="25"/>
      <c r="D273" s="20">
        <v>11</v>
      </c>
      <c r="E273" s="44">
        <f t="shared" si="24"/>
        <v>0.55000000000000004</v>
      </c>
      <c r="F273" s="23">
        <f t="shared" si="25"/>
        <v>550</v>
      </c>
      <c r="G273" s="20"/>
      <c r="H273" s="20"/>
      <c r="I273" s="26">
        <f t="shared" si="26"/>
        <v>0.86249647625006509</v>
      </c>
    </row>
    <row r="274" spans="2:9" ht="15.75" thickBot="1" x14ac:dyDescent="0.3">
      <c r="B274" s="2">
        <v>265</v>
      </c>
      <c r="C274" s="25"/>
      <c r="D274" s="20">
        <v>11</v>
      </c>
      <c r="E274" s="44">
        <f t="shared" si="24"/>
        <v>0.55000000000000004</v>
      </c>
      <c r="F274" s="23">
        <f t="shared" si="25"/>
        <v>550</v>
      </c>
      <c r="G274" s="20"/>
      <c r="H274" s="20"/>
      <c r="I274" s="26">
        <f t="shared" si="26"/>
        <v>0.86249647625006509</v>
      </c>
    </row>
    <row r="275" spans="2:9" ht="15.75" thickBot="1" x14ac:dyDescent="0.3">
      <c r="B275" s="2">
        <v>266</v>
      </c>
      <c r="C275" s="25"/>
      <c r="D275" s="20">
        <v>11</v>
      </c>
      <c r="E275" s="44">
        <f t="shared" si="24"/>
        <v>0.55000000000000004</v>
      </c>
      <c r="F275" s="23">
        <f t="shared" si="25"/>
        <v>550</v>
      </c>
      <c r="G275" s="20"/>
      <c r="H275" s="20"/>
      <c r="I275" s="26">
        <f t="shared" si="26"/>
        <v>0.86249647625006509</v>
      </c>
    </row>
    <row r="276" spans="2:9" ht="15.75" thickBot="1" x14ac:dyDescent="0.3">
      <c r="B276" s="2">
        <v>267</v>
      </c>
      <c r="C276" s="25"/>
      <c r="D276" s="20">
        <v>11</v>
      </c>
      <c r="E276" s="44">
        <f t="shared" si="24"/>
        <v>0.55000000000000004</v>
      </c>
      <c r="F276" s="23">
        <f t="shared" si="25"/>
        <v>550</v>
      </c>
      <c r="G276" s="20"/>
      <c r="H276" s="20"/>
      <c r="I276" s="26">
        <f t="shared" si="26"/>
        <v>0.86249647625006509</v>
      </c>
    </row>
    <row r="277" spans="2:9" ht="15.75" thickBot="1" x14ac:dyDescent="0.3">
      <c r="B277" s="2">
        <v>268</v>
      </c>
      <c r="C277" s="25"/>
      <c r="D277" s="20">
        <v>11</v>
      </c>
      <c r="E277" s="44">
        <f t="shared" si="24"/>
        <v>0.55000000000000004</v>
      </c>
      <c r="F277" s="23">
        <f t="shared" si="25"/>
        <v>550</v>
      </c>
      <c r="G277" s="20"/>
      <c r="H277" s="20"/>
      <c r="I277" s="26">
        <f t="shared" si="26"/>
        <v>0.86249647625006509</v>
      </c>
    </row>
    <row r="278" spans="2:9" ht="15.75" thickBot="1" x14ac:dyDescent="0.3">
      <c r="B278" s="2">
        <v>269</v>
      </c>
      <c r="C278" s="25"/>
      <c r="D278" s="20">
        <v>11</v>
      </c>
      <c r="E278" s="44">
        <f t="shared" si="24"/>
        <v>0.55000000000000004</v>
      </c>
      <c r="F278" s="23">
        <f t="shared" si="25"/>
        <v>550</v>
      </c>
      <c r="G278" s="20"/>
      <c r="H278" s="20"/>
      <c r="I278" s="26">
        <f t="shared" si="26"/>
        <v>0.86249647625006509</v>
      </c>
    </row>
    <row r="279" spans="2:9" ht="15.75" thickBot="1" x14ac:dyDescent="0.3">
      <c r="B279" s="2">
        <v>270</v>
      </c>
      <c r="C279" s="25"/>
      <c r="D279" s="20">
        <v>11</v>
      </c>
      <c r="E279" s="44">
        <f t="shared" si="24"/>
        <v>0.55000000000000004</v>
      </c>
      <c r="F279" s="23">
        <f t="shared" si="25"/>
        <v>550</v>
      </c>
      <c r="G279" s="20"/>
      <c r="H279" s="20"/>
      <c r="I279" s="26">
        <f t="shared" si="26"/>
        <v>0.86249647625006509</v>
      </c>
    </row>
    <row r="280" spans="2:9" ht="15.75" thickBot="1" x14ac:dyDescent="0.3">
      <c r="B280" s="2">
        <v>271</v>
      </c>
      <c r="C280" s="25"/>
      <c r="D280" s="20">
        <v>11</v>
      </c>
      <c r="E280" s="44">
        <f t="shared" si="24"/>
        <v>0.55000000000000004</v>
      </c>
      <c r="F280" s="23">
        <f t="shared" si="25"/>
        <v>550</v>
      </c>
      <c r="G280" s="20"/>
      <c r="H280" s="20"/>
      <c r="I280" s="26">
        <f t="shared" si="26"/>
        <v>0.86249647625006509</v>
      </c>
    </row>
    <row r="281" spans="2:9" ht="15.75" thickBot="1" x14ac:dyDescent="0.3">
      <c r="B281" s="2">
        <v>272</v>
      </c>
      <c r="C281" s="25"/>
      <c r="D281" s="20">
        <v>10</v>
      </c>
      <c r="E281" s="44">
        <f t="shared" si="24"/>
        <v>0.5</v>
      </c>
      <c r="F281" s="23">
        <f t="shared" si="25"/>
        <v>500</v>
      </c>
      <c r="G281" s="20"/>
      <c r="H281" s="20"/>
      <c r="I281" s="26">
        <f t="shared" si="26"/>
        <v>1</v>
      </c>
    </row>
    <row r="282" spans="2:9" ht="15.75" thickBot="1" x14ac:dyDescent="0.3">
      <c r="B282" s="2">
        <v>273</v>
      </c>
      <c r="C282" s="25"/>
      <c r="D282" s="20">
        <v>10</v>
      </c>
      <c r="E282" s="44">
        <f t="shared" si="24"/>
        <v>0.5</v>
      </c>
      <c r="F282" s="23">
        <f t="shared" si="25"/>
        <v>500</v>
      </c>
      <c r="G282" s="20"/>
      <c r="H282" s="20"/>
      <c r="I282" s="26">
        <f t="shared" si="26"/>
        <v>1</v>
      </c>
    </row>
    <row r="283" spans="2:9" ht="15.75" thickBot="1" x14ac:dyDescent="0.3">
      <c r="B283" s="2">
        <v>274</v>
      </c>
      <c r="C283" s="25"/>
      <c r="D283" s="20">
        <v>10</v>
      </c>
      <c r="E283" s="44">
        <f t="shared" si="24"/>
        <v>0.5</v>
      </c>
      <c r="F283" s="23">
        <f t="shared" si="25"/>
        <v>500</v>
      </c>
      <c r="G283" s="20"/>
      <c r="H283" s="20"/>
      <c r="I283" s="26">
        <f t="shared" si="26"/>
        <v>1</v>
      </c>
    </row>
    <row r="284" spans="2:9" ht="15.75" thickBot="1" x14ac:dyDescent="0.3">
      <c r="B284" s="2">
        <v>275</v>
      </c>
      <c r="C284" s="25"/>
      <c r="D284" s="20">
        <v>10</v>
      </c>
      <c r="E284" s="44">
        <f t="shared" si="24"/>
        <v>0.5</v>
      </c>
      <c r="F284" s="23">
        <f t="shared" si="25"/>
        <v>500</v>
      </c>
      <c r="G284" s="20"/>
      <c r="H284" s="20"/>
      <c r="I284" s="26">
        <f t="shared" si="26"/>
        <v>1</v>
      </c>
    </row>
    <row r="285" spans="2:9" ht="15.75" thickBot="1" x14ac:dyDescent="0.3">
      <c r="B285" s="2">
        <v>276</v>
      </c>
      <c r="C285" s="25"/>
      <c r="D285" s="20">
        <v>10</v>
      </c>
      <c r="E285" s="44">
        <f t="shared" si="24"/>
        <v>0.5</v>
      </c>
      <c r="F285" s="23">
        <f t="shared" si="25"/>
        <v>500</v>
      </c>
      <c r="G285" s="20"/>
      <c r="H285" s="20"/>
      <c r="I285" s="26">
        <f t="shared" si="26"/>
        <v>1</v>
      </c>
    </row>
    <row r="286" spans="2:9" ht="15.75" thickBot="1" x14ac:dyDescent="0.3">
      <c r="B286" s="2">
        <v>277</v>
      </c>
      <c r="C286" s="25"/>
      <c r="D286" s="20">
        <v>10</v>
      </c>
      <c r="E286" s="44">
        <f t="shared" si="24"/>
        <v>0.5</v>
      </c>
      <c r="F286" s="23">
        <f t="shared" si="25"/>
        <v>500</v>
      </c>
      <c r="G286" s="20"/>
      <c r="H286" s="20"/>
      <c r="I286" s="26">
        <f t="shared" si="26"/>
        <v>1</v>
      </c>
    </row>
    <row r="287" spans="2:9" ht="15.75" thickBot="1" x14ac:dyDescent="0.3">
      <c r="B287" s="2">
        <v>278</v>
      </c>
      <c r="C287" s="25"/>
      <c r="D287" s="20">
        <v>10</v>
      </c>
      <c r="E287" s="44">
        <f t="shared" si="24"/>
        <v>0.5</v>
      </c>
      <c r="F287" s="23">
        <f t="shared" si="25"/>
        <v>500</v>
      </c>
      <c r="G287" s="20"/>
      <c r="H287" s="20"/>
      <c r="I287" s="26">
        <f t="shared" si="26"/>
        <v>1</v>
      </c>
    </row>
    <row r="288" spans="2:9" ht="15.75" thickBot="1" x14ac:dyDescent="0.3">
      <c r="B288" s="2">
        <v>279</v>
      </c>
      <c r="C288" s="25"/>
      <c r="D288" s="20">
        <v>10</v>
      </c>
      <c r="E288" s="44">
        <f t="shared" si="24"/>
        <v>0.5</v>
      </c>
      <c r="F288" s="23">
        <f t="shared" si="25"/>
        <v>500</v>
      </c>
      <c r="G288" s="20"/>
      <c r="H288" s="20"/>
      <c r="I288" s="26">
        <f t="shared" si="26"/>
        <v>1</v>
      </c>
    </row>
    <row r="289" spans="1:9" ht="15.75" thickBot="1" x14ac:dyDescent="0.3">
      <c r="B289" s="2">
        <v>280</v>
      </c>
      <c r="C289" s="25"/>
      <c r="D289" s="20">
        <v>10</v>
      </c>
      <c r="E289" s="44">
        <f t="shared" si="24"/>
        <v>0.5</v>
      </c>
      <c r="F289" s="23">
        <f t="shared" si="25"/>
        <v>500</v>
      </c>
      <c r="G289" s="20"/>
      <c r="H289" s="20"/>
      <c r="I289" s="26">
        <f t="shared" si="26"/>
        <v>1</v>
      </c>
    </row>
    <row r="290" spans="1:9" ht="15.75" thickBot="1" x14ac:dyDescent="0.3">
      <c r="B290" s="2">
        <v>281</v>
      </c>
      <c r="C290" s="25"/>
      <c r="D290" s="20">
        <v>10</v>
      </c>
      <c r="E290" s="44">
        <f t="shared" si="24"/>
        <v>0.5</v>
      </c>
      <c r="F290" s="23">
        <f t="shared" si="25"/>
        <v>500</v>
      </c>
      <c r="G290" s="20"/>
      <c r="H290" s="20"/>
      <c r="I290" s="26">
        <f t="shared" si="26"/>
        <v>1</v>
      </c>
    </row>
    <row r="291" spans="1:9" ht="15.75" thickBot="1" x14ac:dyDescent="0.3">
      <c r="B291" s="2">
        <v>282</v>
      </c>
      <c r="C291" s="25"/>
      <c r="D291" s="20">
        <v>10</v>
      </c>
      <c r="E291" s="44">
        <f t="shared" si="24"/>
        <v>0.5</v>
      </c>
      <c r="F291" s="23">
        <f t="shared" si="25"/>
        <v>500</v>
      </c>
      <c r="G291" s="20"/>
      <c r="H291" s="20"/>
      <c r="I291" s="26">
        <f t="shared" si="26"/>
        <v>1</v>
      </c>
    </row>
    <row r="292" spans="1:9" ht="15.75" thickBot="1" x14ac:dyDescent="0.3">
      <c r="B292" s="2">
        <v>283</v>
      </c>
      <c r="C292" s="25"/>
      <c r="D292" s="20">
        <v>10</v>
      </c>
      <c r="E292" s="44">
        <f t="shared" si="24"/>
        <v>0.5</v>
      </c>
      <c r="F292" s="23">
        <f t="shared" si="25"/>
        <v>500</v>
      </c>
      <c r="G292" s="20"/>
      <c r="H292" s="20"/>
      <c r="I292" s="26">
        <f t="shared" si="26"/>
        <v>1</v>
      </c>
    </row>
    <row r="293" spans="1:9" ht="15.75" thickBot="1" x14ac:dyDescent="0.3">
      <c r="B293" s="2">
        <v>284</v>
      </c>
      <c r="C293" s="25"/>
      <c r="D293" s="20">
        <v>10</v>
      </c>
      <c r="E293" s="44">
        <f t="shared" si="24"/>
        <v>0.5</v>
      </c>
      <c r="F293" s="23">
        <f t="shared" si="25"/>
        <v>500</v>
      </c>
      <c r="G293" s="20"/>
      <c r="H293" s="20"/>
      <c r="I293" s="26">
        <f t="shared" si="26"/>
        <v>1</v>
      </c>
    </row>
    <row r="294" spans="1:9" ht="15.75" thickBot="1" x14ac:dyDescent="0.3">
      <c r="A294" s="28">
        <v>0.95</v>
      </c>
      <c r="B294" s="29">
        <v>285</v>
      </c>
      <c r="C294" s="25"/>
      <c r="D294" s="20">
        <v>10</v>
      </c>
      <c r="E294" s="44">
        <f t="shared" si="24"/>
        <v>0.5</v>
      </c>
      <c r="F294" s="23">
        <f t="shared" si="25"/>
        <v>500</v>
      </c>
      <c r="G294" s="20"/>
      <c r="H294" s="20"/>
      <c r="I294" s="26">
        <f t="shared" si="26"/>
        <v>1</v>
      </c>
    </row>
    <row r="295" spans="1:9" ht="15.75" thickBot="1" x14ac:dyDescent="0.3">
      <c r="B295" s="2">
        <v>286</v>
      </c>
      <c r="C295" s="25"/>
      <c r="D295" s="20">
        <v>9</v>
      </c>
      <c r="E295" s="45">
        <f t="shared" si="24"/>
        <v>0.45</v>
      </c>
      <c r="F295" s="23">
        <f t="shared" si="25"/>
        <v>450</v>
      </c>
      <c r="G295" s="20"/>
      <c r="H295" s="20"/>
      <c r="I295" s="26">
        <f t="shared" si="26"/>
        <v>1.15200309344505</v>
      </c>
    </row>
    <row r="296" spans="1:9" ht="15.75" thickBot="1" x14ac:dyDescent="0.3">
      <c r="B296" s="2">
        <v>287</v>
      </c>
      <c r="C296" s="25"/>
      <c r="D296" s="20">
        <v>9</v>
      </c>
      <c r="E296" s="45">
        <f t="shared" ref="E296:E299" si="27">D296*$D$4</f>
        <v>0.45</v>
      </c>
      <c r="F296" s="23">
        <f t="shared" si="25"/>
        <v>450</v>
      </c>
      <c r="G296" s="20"/>
      <c r="H296" s="20"/>
      <c r="I296" s="26">
        <f t="shared" si="26"/>
        <v>1.15200309344505</v>
      </c>
    </row>
    <row r="297" spans="1:9" ht="15.75" thickBot="1" x14ac:dyDescent="0.3">
      <c r="B297" s="2">
        <v>288</v>
      </c>
      <c r="C297" s="25"/>
      <c r="D297" s="20">
        <v>9</v>
      </c>
      <c r="E297" s="45">
        <f t="shared" si="27"/>
        <v>0.45</v>
      </c>
      <c r="F297" s="23">
        <f t="shared" si="25"/>
        <v>450</v>
      </c>
      <c r="G297" s="20"/>
      <c r="H297" s="20"/>
      <c r="I297" s="26">
        <f t="shared" si="26"/>
        <v>1.15200309344505</v>
      </c>
    </row>
    <row r="298" spans="1:9" ht="15.75" thickBot="1" x14ac:dyDescent="0.3">
      <c r="B298" s="2">
        <v>289</v>
      </c>
      <c r="C298" s="25"/>
      <c r="D298" s="20">
        <v>9</v>
      </c>
      <c r="E298" s="45">
        <f t="shared" si="27"/>
        <v>0.45</v>
      </c>
      <c r="F298" s="23">
        <f t="shared" si="25"/>
        <v>450</v>
      </c>
      <c r="G298" s="20"/>
      <c r="H298" s="20"/>
      <c r="I298" s="26">
        <f t="shared" si="26"/>
        <v>1.15200309344505</v>
      </c>
    </row>
    <row r="299" spans="1:9" ht="15.75" thickBot="1" x14ac:dyDescent="0.3">
      <c r="B299" s="2">
        <v>290</v>
      </c>
      <c r="C299" s="25"/>
      <c r="D299" s="20">
        <v>9</v>
      </c>
      <c r="E299" s="45">
        <f t="shared" si="27"/>
        <v>0.45</v>
      </c>
      <c r="F299" s="23">
        <f t="shared" si="25"/>
        <v>450</v>
      </c>
      <c r="G299" s="20"/>
      <c r="H299" s="20"/>
      <c r="I299" s="26">
        <f t="shared" si="26"/>
        <v>1.15200309344505</v>
      </c>
    </row>
    <row r="300" spans="1:9" ht="15.75" thickBot="1" x14ac:dyDescent="0.3">
      <c r="B300" s="2">
        <v>291</v>
      </c>
      <c r="C300" s="25"/>
      <c r="D300" s="20">
        <v>21</v>
      </c>
      <c r="E300" s="45">
        <f>D300*$D$5</f>
        <v>0.42</v>
      </c>
      <c r="F300" s="23">
        <f>D300*$E$5</f>
        <v>420</v>
      </c>
      <c r="G300" s="20"/>
      <c r="H300" s="20"/>
      <c r="I300" s="26">
        <f t="shared" si="26"/>
        <v>1.2515387669959643</v>
      </c>
    </row>
    <row r="301" spans="1:9" ht="15.75" thickBot="1" x14ac:dyDescent="0.3">
      <c r="B301" s="2">
        <v>292</v>
      </c>
      <c r="C301" s="25"/>
      <c r="D301" s="20">
        <v>8</v>
      </c>
      <c r="E301" s="45">
        <f t="shared" ref="E301:E309" si="28">D301*$D$4</f>
        <v>0.4</v>
      </c>
      <c r="F301" s="23">
        <f t="shared" ref="F301:F309" si="29">D301*$E$4</f>
        <v>400</v>
      </c>
      <c r="G301" s="20"/>
      <c r="H301" s="20"/>
      <c r="I301" s="26">
        <f t="shared" si="26"/>
        <v>1.3219280948873622</v>
      </c>
    </row>
    <row r="302" spans="1:9" ht="15.75" thickBot="1" x14ac:dyDescent="0.3">
      <c r="B302" s="2">
        <v>293</v>
      </c>
      <c r="C302" s="25"/>
      <c r="D302" s="20">
        <v>8</v>
      </c>
      <c r="E302" s="45">
        <f t="shared" si="28"/>
        <v>0.4</v>
      </c>
      <c r="F302" s="23">
        <f t="shared" si="29"/>
        <v>400</v>
      </c>
      <c r="G302" s="20"/>
      <c r="H302" s="20"/>
      <c r="I302" s="26">
        <f t="shared" si="26"/>
        <v>1.3219280948873622</v>
      </c>
    </row>
    <row r="303" spans="1:9" ht="15.75" thickBot="1" x14ac:dyDescent="0.3">
      <c r="B303" s="2">
        <v>294</v>
      </c>
      <c r="C303" s="25"/>
      <c r="D303" s="20">
        <v>8</v>
      </c>
      <c r="E303" s="45">
        <f t="shared" si="28"/>
        <v>0.4</v>
      </c>
      <c r="F303" s="23">
        <f t="shared" si="29"/>
        <v>400</v>
      </c>
      <c r="G303" s="20"/>
      <c r="H303" s="20"/>
      <c r="I303" s="26">
        <f t="shared" si="26"/>
        <v>1.3219280948873622</v>
      </c>
    </row>
    <row r="304" spans="1:9" ht="15.75" thickBot="1" x14ac:dyDescent="0.3">
      <c r="B304" s="2">
        <v>295</v>
      </c>
      <c r="C304" s="25"/>
      <c r="D304" s="20">
        <v>8</v>
      </c>
      <c r="E304" s="45">
        <f t="shared" si="28"/>
        <v>0.4</v>
      </c>
      <c r="F304" s="23">
        <f t="shared" si="29"/>
        <v>400</v>
      </c>
      <c r="G304" s="20"/>
      <c r="H304" s="20"/>
      <c r="I304" s="26">
        <f t="shared" si="26"/>
        <v>1.3219280948873622</v>
      </c>
    </row>
    <row r="305" spans="2:9" ht="15.75" thickBot="1" x14ac:dyDescent="0.3">
      <c r="B305" s="2">
        <v>296</v>
      </c>
      <c r="C305" s="25"/>
      <c r="D305" s="20">
        <v>7</v>
      </c>
      <c r="E305" s="45">
        <f t="shared" si="28"/>
        <v>0.35000000000000003</v>
      </c>
      <c r="F305" s="23">
        <f t="shared" si="29"/>
        <v>350</v>
      </c>
      <c r="G305" s="20"/>
      <c r="H305" s="20"/>
      <c r="I305" s="26">
        <f t="shared" si="26"/>
        <v>1.5145731728297582</v>
      </c>
    </row>
    <row r="306" spans="2:9" ht="15.75" thickBot="1" x14ac:dyDescent="0.3">
      <c r="B306" s="2">
        <v>297</v>
      </c>
      <c r="C306" s="25"/>
      <c r="D306" s="20">
        <v>7</v>
      </c>
      <c r="E306" s="45">
        <f t="shared" si="28"/>
        <v>0.35000000000000003</v>
      </c>
      <c r="F306" s="23">
        <f t="shared" si="29"/>
        <v>350</v>
      </c>
      <c r="G306" s="20"/>
      <c r="H306" s="20"/>
      <c r="I306" s="26">
        <f t="shared" si="26"/>
        <v>1.5145731728297582</v>
      </c>
    </row>
    <row r="307" spans="2:9" ht="15.75" thickBot="1" x14ac:dyDescent="0.3">
      <c r="B307" s="2">
        <v>298</v>
      </c>
      <c r="C307" s="25"/>
      <c r="D307" s="20">
        <v>6</v>
      </c>
      <c r="E307" s="45">
        <f t="shared" si="28"/>
        <v>0.30000000000000004</v>
      </c>
      <c r="F307" s="23">
        <f t="shared" si="29"/>
        <v>300</v>
      </c>
      <c r="G307" s="20"/>
      <c r="H307" s="20"/>
      <c r="I307" s="26">
        <f t="shared" si="26"/>
        <v>1.7369655941662061</v>
      </c>
    </row>
    <row r="308" spans="2:9" ht="15.75" thickBot="1" x14ac:dyDescent="0.3">
      <c r="B308" s="2">
        <v>299</v>
      </c>
      <c r="C308" s="25"/>
      <c r="D308" s="20">
        <v>6</v>
      </c>
      <c r="E308" s="45">
        <f t="shared" si="28"/>
        <v>0.30000000000000004</v>
      </c>
      <c r="F308" s="23">
        <f t="shared" si="29"/>
        <v>300</v>
      </c>
      <c r="G308" s="20"/>
      <c r="H308" s="20"/>
      <c r="I308" s="26">
        <f t="shared" si="26"/>
        <v>1.7369655941662061</v>
      </c>
    </row>
    <row r="309" spans="2:9" ht="15.75" thickBot="1" x14ac:dyDescent="0.3">
      <c r="B309" s="4">
        <v>300</v>
      </c>
      <c r="C309" s="33"/>
      <c r="D309" s="34">
        <v>4</v>
      </c>
      <c r="E309" s="46">
        <f t="shared" si="28"/>
        <v>0.2</v>
      </c>
      <c r="F309" s="23">
        <f t="shared" si="29"/>
        <v>200</v>
      </c>
      <c r="G309" s="34"/>
      <c r="H309" s="34"/>
      <c r="I309" s="35">
        <f t="shared" si="26"/>
        <v>2.3219280948873622</v>
      </c>
    </row>
    <row r="315" spans="2:9" x14ac:dyDescent="0.25">
      <c r="D315" s="3"/>
    </row>
  </sheetData>
  <sortState ref="D10:I309">
    <sortCondition descending="1" ref="E10"/>
  </sortState>
  <mergeCells count="1">
    <mergeCell ref="K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9"/>
  <sheetViews>
    <sheetView workbookViewId="0">
      <selection activeCell="B7" sqref="B7"/>
    </sheetView>
  </sheetViews>
  <sheetFormatPr baseColWidth="10" defaultRowHeight="15" x14ac:dyDescent="0.25"/>
  <cols>
    <col min="4" max="4" width="20" customWidth="1"/>
    <col min="5" max="5" width="18.140625" customWidth="1"/>
    <col min="6" max="6" width="17.5703125" customWidth="1"/>
    <col min="7" max="7" width="15.85546875" customWidth="1"/>
    <col min="8" max="8" width="15.5703125" customWidth="1"/>
    <col min="9" max="9" width="16.42578125" customWidth="1"/>
    <col min="11" max="11" width="16.5703125" customWidth="1"/>
  </cols>
  <sheetData>
    <row r="1" spans="2:16" ht="15.75" thickBot="1" x14ac:dyDescent="0.3">
      <c r="G1" s="8" t="s">
        <v>21</v>
      </c>
      <c r="H1" s="9" t="s">
        <v>8</v>
      </c>
    </row>
    <row r="2" spans="2:16" ht="15.75" thickBot="1" x14ac:dyDescent="0.3">
      <c r="G2" s="10" t="s">
        <v>27</v>
      </c>
      <c r="H2" s="11" t="s">
        <v>28</v>
      </c>
      <c r="I2" s="6"/>
    </row>
    <row r="3" spans="2:16" ht="15.75" thickBot="1" x14ac:dyDescent="0.3">
      <c r="C3" s="12" t="s">
        <v>29</v>
      </c>
      <c r="D3" s="13" t="s">
        <v>30</v>
      </c>
      <c r="E3" s="14" t="s">
        <v>66</v>
      </c>
      <c r="G3" s="15" t="s">
        <v>32</v>
      </c>
      <c r="H3" s="16" t="s">
        <v>33</v>
      </c>
      <c r="I3" s="17" t="s">
        <v>34</v>
      </c>
    </row>
    <row r="4" spans="2:16" ht="15.75" thickBot="1" x14ac:dyDescent="0.3">
      <c r="C4" s="18" t="s">
        <v>35</v>
      </c>
      <c r="D4" s="18">
        <v>0.05</v>
      </c>
      <c r="E4" s="18">
        <v>50</v>
      </c>
      <c r="G4" s="19" t="s">
        <v>36</v>
      </c>
      <c r="H4" s="5"/>
    </row>
    <row r="5" spans="2:16" x14ac:dyDescent="0.25">
      <c r="C5" s="20" t="s">
        <v>37</v>
      </c>
      <c r="D5" s="20">
        <v>0.02</v>
      </c>
      <c r="E5" s="20">
        <v>20</v>
      </c>
    </row>
    <row r="6" spans="2:16" x14ac:dyDescent="0.25">
      <c r="C6" s="31" t="s">
        <v>38</v>
      </c>
      <c r="D6" s="31">
        <v>0.01</v>
      </c>
      <c r="E6" s="31">
        <v>10</v>
      </c>
    </row>
    <row r="7" spans="2:16" x14ac:dyDescent="0.25">
      <c r="C7" s="20" t="s">
        <v>39</v>
      </c>
      <c r="D7" s="20">
        <v>5.0000000000000001E-3</v>
      </c>
      <c r="E7" s="20">
        <v>5</v>
      </c>
      <c r="G7">
        <f>0.1*E5</f>
        <v>2</v>
      </c>
    </row>
    <row r="8" spans="2:16" ht="15.75" thickBot="1" x14ac:dyDescent="0.3"/>
    <row r="9" spans="2:16" ht="15.75" thickBot="1" x14ac:dyDescent="0.3">
      <c r="B9" s="21" t="s">
        <v>40</v>
      </c>
      <c r="C9" s="12"/>
      <c r="D9" s="13" t="s">
        <v>41</v>
      </c>
      <c r="E9" s="13" t="s">
        <v>42</v>
      </c>
      <c r="F9" s="13" t="s">
        <v>31</v>
      </c>
      <c r="G9" s="13" t="s">
        <v>43</v>
      </c>
      <c r="H9" s="13" t="s">
        <v>44</v>
      </c>
      <c r="I9" s="14" t="s">
        <v>45</v>
      </c>
    </row>
    <row r="10" spans="2:16" ht="15.75" thickBot="1" x14ac:dyDescent="0.3">
      <c r="B10" s="65">
        <v>1</v>
      </c>
      <c r="C10" s="66"/>
      <c r="D10" s="44">
        <v>62</v>
      </c>
      <c r="E10" s="44">
        <f t="shared" ref="E10:E73" si="0">D10*$D$6</f>
        <v>0.62</v>
      </c>
      <c r="F10" s="44">
        <f>D10*$E$6</f>
        <v>620</v>
      </c>
      <c r="G10" s="44">
        <f>AVERAGE(E10)</f>
        <v>0.62</v>
      </c>
      <c r="H10" s="44">
        <f>AVERAGE(F10)</f>
        <v>620</v>
      </c>
      <c r="I10" s="67">
        <f t="shared" ref="I10:I73" si="1">-LOG(E10,2)</f>
        <v>0.68965987938784945</v>
      </c>
      <c r="K10" s="111" t="s">
        <v>46</v>
      </c>
      <c r="L10" s="112"/>
      <c r="M10" s="112"/>
      <c r="N10" s="112"/>
      <c r="O10" s="112"/>
      <c r="P10" s="113"/>
    </row>
    <row r="11" spans="2:16" ht="15.75" thickBot="1" x14ac:dyDescent="0.3">
      <c r="B11" s="68">
        <v>2</v>
      </c>
      <c r="C11" s="69"/>
      <c r="D11" s="54">
        <v>45</v>
      </c>
      <c r="E11" s="45">
        <f t="shared" si="0"/>
        <v>0.45</v>
      </c>
      <c r="F11" s="45">
        <f t="shared" ref="F11:F74" si="2">D11*$E$6</f>
        <v>450</v>
      </c>
      <c r="G11" s="54">
        <f>AVERAGE(E11:E152)</f>
        <v>0.30302816901408475</v>
      </c>
      <c r="H11" s="54">
        <f>AVERAGE(F11:F152)</f>
        <v>303.02816901408448</v>
      </c>
      <c r="I11" s="70">
        <f>-LOG(E11,2)</f>
        <v>1.15200309344505</v>
      </c>
      <c r="K11" s="21"/>
      <c r="L11" s="12">
        <v>5</v>
      </c>
      <c r="M11" s="13">
        <v>16</v>
      </c>
      <c r="N11" s="13">
        <v>50</v>
      </c>
      <c r="O11" s="13">
        <v>84</v>
      </c>
      <c r="P11" s="14">
        <v>95</v>
      </c>
    </row>
    <row r="12" spans="2:16" ht="15.75" thickBot="1" x14ac:dyDescent="0.3">
      <c r="B12" s="68">
        <v>3</v>
      </c>
      <c r="C12" s="69"/>
      <c r="D12" s="54">
        <v>45</v>
      </c>
      <c r="E12" s="45">
        <f t="shared" si="0"/>
        <v>0.45</v>
      </c>
      <c r="F12" s="45">
        <f t="shared" si="2"/>
        <v>450</v>
      </c>
      <c r="G12" s="54"/>
      <c r="H12" s="54"/>
      <c r="I12" s="70">
        <f t="shared" si="1"/>
        <v>1.15200309344505</v>
      </c>
      <c r="K12" s="2" t="s">
        <v>40</v>
      </c>
      <c r="L12" s="18">
        <v>15</v>
      </c>
      <c r="M12" s="18">
        <v>48</v>
      </c>
      <c r="N12" s="18">
        <v>150</v>
      </c>
      <c r="O12" s="18">
        <v>252</v>
      </c>
      <c r="P12" s="18">
        <v>285</v>
      </c>
    </row>
    <row r="13" spans="2:16" ht="15.75" thickBot="1" x14ac:dyDescent="0.3">
      <c r="B13" s="68">
        <v>4</v>
      </c>
      <c r="C13" s="69"/>
      <c r="D13" s="54">
        <v>44</v>
      </c>
      <c r="E13" s="45">
        <f t="shared" si="0"/>
        <v>0.44</v>
      </c>
      <c r="F13" s="45">
        <f t="shared" si="2"/>
        <v>440</v>
      </c>
      <c r="G13" s="54"/>
      <c r="H13" s="54"/>
      <c r="I13" s="70">
        <f t="shared" si="1"/>
        <v>1.1844245711374275</v>
      </c>
      <c r="K13" s="2" t="s">
        <v>47</v>
      </c>
      <c r="L13" s="20">
        <f>E24</f>
        <v>0.37</v>
      </c>
      <c r="M13" s="20">
        <f>E57</f>
        <v>0.31</v>
      </c>
      <c r="N13" s="20">
        <f>E159</f>
        <v>0.24</v>
      </c>
      <c r="O13" s="20">
        <f>E261</f>
        <v>0.16</v>
      </c>
      <c r="P13" s="20">
        <f>E294</f>
        <v>0.14000000000000001</v>
      </c>
    </row>
    <row r="14" spans="2:16" ht="15.75" thickBot="1" x14ac:dyDescent="0.3">
      <c r="B14" s="68">
        <v>5</v>
      </c>
      <c r="C14" s="69"/>
      <c r="D14" s="54">
        <v>41</v>
      </c>
      <c r="E14" s="45">
        <f t="shared" si="0"/>
        <v>0.41000000000000003</v>
      </c>
      <c r="F14" s="45">
        <f t="shared" si="2"/>
        <v>410</v>
      </c>
      <c r="G14" s="54"/>
      <c r="H14" s="54"/>
      <c r="I14" s="70">
        <f t="shared" si="1"/>
        <v>1.286304185156641</v>
      </c>
      <c r="K14" s="4" t="s">
        <v>48</v>
      </c>
      <c r="L14" s="27">
        <f>I24</f>
        <v>1.4344028241457749</v>
      </c>
      <c r="M14" s="27">
        <f>I57</f>
        <v>1.6896598793878495</v>
      </c>
      <c r="N14" s="27">
        <f>I159</f>
        <v>2.0588936890535687</v>
      </c>
      <c r="O14" s="27">
        <f>I261</f>
        <v>2.6438561897747248</v>
      </c>
      <c r="P14" s="27">
        <f>I294</f>
        <v>2.8365012677171206</v>
      </c>
    </row>
    <row r="15" spans="2:16" ht="15.75" thickBot="1" x14ac:dyDescent="0.3">
      <c r="B15" s="68">
        <v>6</v>
      </c>
      <c r="C15" s="69"/>
      <c r="D15" s="54">
        <v>40</v>
      </c>
      <c r="E15" s="45">
        <f t="shared" si="0"/>
        <v>0.4</v>
      </c>
      <c r="F15" s="45">
        <f t="shared" si="2"/>
        <v>400</v>
      </c>
      <c r="G15" s="54"/>
      <c r="H15" s="54"/>
      <c r="I15" s="70">
        <f t="shared" si="1"/>
        <v>1.3219280948873622</v>
      </c>
    </row>
    <row r="16" spans="2:16" ht="15.75" thickBot="1" x14ac:dyDescent="0.3">
      <c r="B16" s="68">
        <v>7</v>
      </c>
      <c r="C16" s="69"/>
      <c r="D16" s="54">
        <v>40</v>
      </c>
      <c r="E16" s="45">
        <f t="shared" si="0"/>
        <v>0.4</v>
      </c>
      <c r="F16" s="45">
        <f t="shared" si="2"/>
        <v>400</v>
      </c>
      <c r="G16" s="54"/>
      <c r="H16" s="54"/>
      <c r="I16" s="70">
        <f t="shared" si="1"/>
        <v>1.3219280948873622</v>
      </c>
    </row>
    <row r="17" spans="1:9" ht="15.75" thickBot="1" x14ac:dyDescent="0.3">
      <c r="B17" s="68">
        <v>8</v>
      </c>
      <c r="C17" s="69"/>
      <c r="D17" s="54">
        <v>40</v>
      </c>
      <c r="E17" s="45">
        <f t="shared" si="0"/>
        <v>0.4</v>
      </c>
      <c r="F17" s="45">
        <f t="shared" si="2"/>
        <v>400</v>
      </c>
      <c r="G17" s="54"/>
      <c r="H17" s="54"/>
      <c r="I17" s="70">
        <f t="shared" si="1"/>
        <v>1.3219280948873622</v>
      </c>
    </row>
    <row r="18" spans="1:9" ht="15.75" thickBot="1" x14ac:dyDescent="0.3">
      <c r="B18" s="68">
        <v>9</v>
      </c>
      <c r="C18" s="69"/>
      <c r="D18" s="54">
        <v>40</v>
      </c>
      <c r="E18" s="45">
        <f t="shared" si="0"/>
        <v>0.4</v>
      </c>
      <c r="F18" s="45">
        <f t="shared" si="2"/>
        <v>400</v>
      </c>
      <c r="G18" s="54"/>
      <c r="H18" s="54"/>
      <c r="I18" s="70">
        <f t="shared" si="1"/>
        <v>1.3219280948873622</v>
      </c>
    </row>
    <row r="19" spans="1:9" ht="15.75" thickBot="1" x14ac:dyDescent="0.3">
      <c r="B19" s="68">
        <v>10</v>
      </c>
      <c r="C19" s="69"/>
      <c r="D19" s="54">
        <v>40</v>
      </c>
      <c r="E19" s="45">
        <f t="shared" si="0"/>
        <v>0.4</v>
      </c>
      <c r="F19" s="45">
        <f t="shared" si="2"/>
        <v>400</v>
      </c>
      <c r="G19" s="54"/>
      <c r="H19" s="54"/>
      <c r="I19" s="70">
        <f t="shared" si="1"/>
        <v>1.3219280948873622</v>
      </c>
    </row>
    <row r="20" spans="1:9" ht="15.75" thickBot="1" x14ac:dyDescent="0.3">
      <c r="B20" s="68">
        <v>11</v>
      </c>
      <c r="C20" s="69"/>
      <c r="D20" s="54">
        <v>38</v>
      </c>
      <c r="E20" s="54">
        <f t="shared" si="0"/>
        <v>0.38</v>
      </c>
      <c r="F20" s="45">
        <f t="shared" si="2"/>
        <v>380</v>
      </c>
      <c r="G20" s="54"/>
      <c r="H20" s="54"/>
      <c r="I20" s="70">
        <f t="shared" si="1"/>
        <v>1.3959286763311392</v>
      </c>
    </row>
    <row r="21" spans="1:9" ht="15.75" thickBot="1" x14ac:dyDescent="0.3">
      <c r="B21" s="68">
        <v>12</v>
      </c>
      <c r="C21" s="69"/>
      <c r="D21" s="54">
        <v>38</v>
      </c>
      <c r="E21" s="54">
        <f t="shared" si="0"/>
        <v>0.38</v>
      </c>
      <c r="F21" s="45">
        <f t="shared" si="2"/>
        <v>380</v>
      </c>
      <c r="G21" s="54"/>
      <c r="H21" s="54"/>
      <c r="I21" s="70">
        <f t="shared" si="1"/>
        <v>1.3959286763311392</v>
      </c>
    </row>
    <row r="22" spans="1:9" ht="15.75" thickBot="1" x14ac:dyDescent="0.3">
      <c r="B22" s="68">
        <v>13</v>
      </c>
      <c r="C22" s="69"/>
      <c r="D22" s="54">
        <v>38</v>
      </c>
      <c r="E22" s="54">
        <f t="shared" si="0"/>
        <v>0.38</v>
      </c>
      <c r="F22" s="45">
        <f t="shared" si="2"/>
        <v>380</v>
      </c>
      <c r="G22" s="54"/>
      <c r="H22" s="54"/>
      <c r="I22" s="70">
        <f t="shared" si="1"/>
        <v>1.3959286763311392</v>
      </c>
    </row>
    <row r="23" spans="1:9" ht="15.75" thickBot="1" x14ac:dyDescent="0.3">
      <c r="B23" s="68">
        <v>14</v>
      </c>
      <c r="C23" s="69"/>
      <c r="D23" s="54">
        <v>38</v>
      </c>
      <c r="E23" s="54">
        <f t="shared" si="0"/>
        <v>0.38</v>
      </c>
      <c r="F23" s="45">
        <f t="shared" si="2"/>
        <v>380</v>
      </c>
      <c r="G23" s="54"/>
      <c r="H23" s="54"/>
      <c r="I23" s="70">
        <f t="shared" si="1"/>
        <v>1.3959286763311392</v>
      </c>
    </row>
    <row r="24" spans="1:9" ht="15.75" thickBot="1" x14ac:dyDescent="0.3">
      <c r="A24" s="28">
        <v>0.05</v>
      </c>
      <c r="B24" s="29">
        <v>15</v>
      </c>
      <c r="C24" s="30"/>
      <c r="D24" s="31">
        <v>37</v>
      </c>
      <c r="E24" s="31">
        <f t="shared" si="0"/>
        <v>0.37</v>
      </c>
      <c r="F24" s="47">
        <f t="shared" si="2"/>
        <v>370</v>
      </c>
      <c r="G24" s="31"/>
      <c r="H24" s="31"/>
      <c r="I24" s="32">
        <f t="shared" si="1"/>
        <v>1.4344028241457749</v>
      </c>
    </row>
    <row r="25" spans="1:9" ht="15.75" thickBot="1" x14ac:dyDescent="0.3">
      <c r="B25" s="68">
        <v>16</v>
      </c>
      <c r="C25" s="69"/>
      <c r="D25" s="54">
        <v>36</v>
      </c>
      <c r="E25" s="54">
        <f t="shared" si="0"/>
        <v>0.36</v>
      </c>
      <c r="F25" s="45">
        <f t="shared" si="2"/>
        <v>360</v>
      </c>
      <c r="G25" s="54"/>
      <c r="H25" s="54"/>
      <c r="I25" s="70">
        <f t="shared" si="1"/>
        <v>1.4739311883324124</v>
      </c>
    </row>
    <row r="26" spans="1:9" ht="15.75" thickBot="1" x14ac:dyDescent="0.3">
      <c r="B26" s="68">
        <v>17</v>
      </c>
      <c r="C26" s="69"/>
      <c r="D26" s="54">
        <v>36</v>
      </c>
      <c r="E26" s="54">
        <f t="shared" si="0"/>
        <v>0.36</v>
      </c>
      <c r="F26" s="45">
        <f t="shared" si="2"/>
        <v>360</v>
      </c>
      <c r="G26" s="54"/>
      <c r="H26" s="54"/>
      <c r="I26" s="70">
        <f t="shared" si="1"/>
        <v>1.4739311883324124</v>
      </c>
    </row>
    <row r="27" spans="1:9" ht="15.75" thickBot="1" x14ac:dyDescent="0.3">
      <c r="B27" s="68">
        <v>18</v>
      </c>
      <c r="C27" s="69"/>
      <c r="D27" s="54">
        <v>36</v>
      </c>
      <c r="E27" s="54">
        <f t="shared" si="0"/>
        <v>0.36</v>
      </c>
      <c r="F27" s="45">
        <f t="shared" si="2"/>
        <v>360</v>
      </c>
      <c r="G27" s="54"/>
      <c r="H27" s="54"/>
      <c r="I27" s="70">
        <f t="shared" si="1"/>
        <v>1.4739311883324124</v>
      </c>
    </row>
    <row r="28" spans="1:9" ht="15.75" thickBot="1" x14ac:dyDescent="0.3">
      <c r="B28" s="68">
        <v>19</v>
      </c>
      <c r="C28" s="69"/>
      <c r="D28" s="54">
        <v>35</v>
      </c>
      <c r="E28" s="54">
        <f t="shared" si="0"/>
        <v>0.35000000000000003</v>
      </c>
      <c r="F28" s="45">
        <f t="shared" si="2"/>
        <v>350</v>
      </c>
      <c r="G28" s="54"/>
      <c r="H28" s="54"/>
      <c r="I28" s="70">
        <f t="shared" si="1"/>
        <v>1.5145731728297582</v>
      </c>
    </row>
    <row r="29" spans="1:9" ht="15.75" thickBot="1" x14ac:dyDescent="0.3">
      <c r="B29" s="68">
        <v>20</v>
      </c>
      <c r="C29" s="69"/>
      <c r="D29" s="54">
        <v>35</v>
      </c>
      <c r="E29" s="54">
        <f t="shared" si="0"/>
        <v>0.35000000000000003</v>
      </c>
      <c r="F29" s="45">
        <f t="shared" si="2"/>
        <v>350</v>
      </c>
      <c r="G29" s="54"/>
      <c r="H29" s="54"/>
      <c r="I29" s="70">
        <f t="shared" si="1"/>
        <v>1.5145731728297582</v>
      </c>
    </row>
    <row r="30" spans="1:9" ht="15.75" thickBot="1" x14ac:dyDescent="0.3">
      <c r="B30" s="68">
        <v>21</v>
      </c>
      <c r="C30" s="69"/>
      <c r="D30" s="54">
        <v>35</v>
      </c>
      <c r="E30" s="54">
        <f t="shared" si="0"/>
        <v>0.35000000000000003</v>
      </c>
      <c r="F30" s="45">
        <f t="shared" si="2"/>
        <v>350</v>
      </c>
      <c r="G30" s="54"/>
      <c r="H30" s="54"/>
      <c r="I30" s="70">
        <f t="shared" si="1"/>
        <v>1.5145731728297582</v>
      </c>
    </row>
    <row r="31" spans="1:9" ht="15.75" thickBot="1" x14ac:dyDescent="0.3">
      <c r="B31" s="68">
        <v>22</v>
      </c>
      <c r="C31" s="69"/>
      <c r="D31" s="54">
        <v>35</v>
      </c>
      <c r="E31" s="54">
        <f t="shared" si="0"/>
        <v>0.35000000000000003</v>
      </c>
      <c r="F31" s="45">
        <f t="shared" si="2"/>
        <v>350</v>
      </c>
      <c r="G31" s="54"/>
      <c r="H31" s="54"/>
      <c r="I31" s="70">
        <f t="shared" si="1"/>
        <v>1.5145731728297582</v>
      </c>
    </row>
    <row r="32" spans="1:9" ht="15.75" thickBot="1" x14ac:dyDescent="0.3">
      <c r="B32" s="68">
        <v>23</v>
      </c>
      <c r="C32" s="69"/>
      <c r="D32" s="54">
        <v>35</v>
      </c>
      <c r="E32" s="54">
        <f t="shared" si="0"/>
        <v>0.35000000000000003</v>
      </c>
      <c r="F32" s="45">
        <f t="shared" si="2"/>
        <v>350</v>
      </c>
      <c r="G32" s="54"/>
      <c r="H32" s="54"/>
      <c r="I32" s="70">
        <f t="shared" si="1"/>
        <v>1.5145731728297582</v>
      </c>
    </row>
    <row r="33" spans="2:9" ht="15.75" thickBot="1" x14ac:dyDescent="0.3">
      <c r="B33" s="68">
        <v>24</v>
      </c>
      <c r="C33" s="69"/>
      <c r="D33" s="54">
        <v>35</v>
      </c>
      <c r="E33" s="54">
        <f t="shared" si="0"/>
        <v>0.35000000000000003</v>
      </c>
      <c r="F33" s="45">
        <f t="shared" si="2"/>
        <v>350</v>
      </c>
      <c r="G33" s="54"/>
      <c r="H33" s="54"/>
      <c r="I33" s="70">
        <f t="shared" si="1"/>
        <v>1.5145731728297582</v>
      </c>
    </row>
    <row r="34" spans="2:9" ht="15.75" thickBot="1" x14ac:dyDescent="0.3">
      <c r="B34" s="68">
        <v>25</v>
      </c>
      <c r="C34" s="69"/>
      <c r="D34" s="54">
        <v>35</v>
      </c>
      <c r="E34" s="54">
        <f t="shared" si="0"/>
        <v>0.35000000000000003</v>
      </c>
      <c r="F34" s="45">
        <f t="shared" si="2"/>
        <v>350</v>
      </c>
      <c r="G34" s="54"/>
      <c r="H34" s="54"/>
      <c r="I34" s="70">
        <f t="shared" si="1"/>
        <v>1.5145731728297582</v>
      </c>
    </row>
    <row r="35" spans="2:9" ht="15.75" thickBot="1" x14ac:dyDescent="0.3">
      <c r="B35" s="68">
        <v>26</v>
      </c>
      <c r="C35" s="69"/>
      <c r="D35" s="54">
        <v>35</v>
      </c>
      <c r="E35" s="54">
        <f t="shared" si="0"/>
        <v>0.35000000000000003</v>
      </c>
      <c r="F35" s="45">
        <f t="shared" si="2"/>
        <v>350</v>
      </c>
      <c r="G35" s="54"/>
      <c r="H35" s="54"/>
      <c r="I35" s="70">
        <f t="shared" si="1"/>
        <v>1.5145731728297582</v>
      </c>
    </row>
    <row r="36" spans="2:9" ht="15.75" thickBot="1" x14ac:dyDescent="0.3">
      <c r="B36" s="68">
        <v>27</v>
      </c>
      <c r="C36" s="69"/>
      <c r="D36" s="54">
        <v>35</v>
      </c>
      <c r="E36" s="54">
        <f t="shared" si="0"/>
        <v>0.35000000000000003</v>
      </c>
      <c r="F36" s="45">
        <f t="shared" si="2"/>
        <v>350</v>
      </c>
      <c r="G36" s="54"/>
      <c r="H36" s="54"/>
      <c r="I36" s="70">
        <f t="shared" si="1"/>
        <v>1.5145731728297582</v>
      </c>
    </row>
    <row r="37" spans="2:9" ht="15.75" thickBot="1" x14ac:dyDescent="0.3">
      <c r="B37" s="68">
        <v>28</v>
      </c>
      <c r="C37" s="69"/>
      <c r="D37" s="54">
        <v>35</v>
      </c>
      <c r="E37" s="54">
        <f t="shared" si="0"/>
        <v>0.35000000000000003</v>
      </c>
      <c r="F37" s="45">
        <f t="shared" si="2"/>
        <v>350</v>
      </c>
      <c r="G37" s="54"/>
      <c r="H37" s="54"/>
      <c r="I37" s="70">
        <f t="shared" si="1"/>
        <v>1.5145731728297582</v>
      </c>
    </row>
    <row r="38" spans="2:9" ht="15.75" thickBot="1" x14ac:dyDescent="0.3">
      <c r="B38" s="68">
        <v>29</v>
      </c>
      <c r="C38" s="69"/>
      <c r="D38" s="54">
        <v>34</v>
      </c>
      <c r="E38" s="54">
        <f t="shared" si="0"/>
        <v>0.34</v>
      </c>
      <c r="F38" s="45">
        <f t="shared" si="2"/>
        <v>340</v>
      </c>
      <c r="G38" s="54"/>
      <c r="H38" s="54"/>
      <c r="I38" s="70">
        <f t="shared" si="1"/>
        <v>1.556393348524385</v>
      </c>
    </row>
    <row r="39" spans="2:9" ht="15.75" thickBot="1" x14ac:dyDescent="0.3">
      <c r="B39" s="68">
        <v>30</v>
      </c>
      <c r="C39" s="69"/>
      <c r="D39" s="54">
        <v>33</v>
      </c>
      <c r="E39" s="54">
        <f t="shared" si="0"/>
        <v>0.33</v>
      </c>
      <c r="F39" s="45">
        <f t="shared" si="2"/>
        <v>330</v>
      </c>
      <c r="G39" s="54"/>
      <c r="H39" s="54"/>
      <c r="I39" s="70">
        <f t="shared" si="1"/>
        <v>1.5994620704162712</v>
      </c>
    </row>
    <row r="40" spans="2:9" ht="15.75" thickBot="1" x14ac:dyDescent="0.3">
      <c r="B40" s="68">
        <v>31</v>
      </c>
      <c r="C40" s="69"/>
      <c r="D40" s="54">
        <v>33</v>
      </c>
      <c r="E40" s="54">
        <f t="shared" si="0"/>
        <v>0.33</v>
      </c>
      <c r="F40" s="45">
        <f t="shared" si="2"/>
        <v>330</v>
      </c>
      <c r="G40" s="54"/>
      <c r="H40" s="54"/>
      <c r="I40" s="70">
        <f t="shared" si="1"/>
        <v>1.5994620704162712</v>
      </c>
    </row>
    <row r="41" spans="2:9" ht="15.75" thickBot="1" x14ac:dyDescent="0.3">
      <c r="B41" s="68">
        <v>32</v>
      </c>
      <c r="C41" s="69"/>
      <c r="D41" s="54">
        <v>33</v>
      </c>
      <c r="E41" s="54">
        <f t="shared" si="0"/>
        <v>0.33</v>
      </c>
      <c r="F41" s="45">
        <f t="shared" si="2"/>
        <v>330</v>
      </c>
      <c r="G41" s="54"/>
      <c r="H41" s="54"/>
      <c r="I41" s="70">
        <f t="shared" si="1"/>
        <v>1.5994620704162712</v>
      </c>
    </row>
    <row r="42" spans="2:9" ht="15.75" thickBot="1" x14ac:dyDescent="0.3">
      <c r="B42" s="68">
        <v>33</v>
      </c>
      <c r="C42" s="69"/>
      <c r="D42" s="54">
        <v>33</v>
      </c>
      <c r="E42" s="54">
        <f t="shared" si="0"/>
        <v>0.33</v>
      </c>
      <c r="F42" s="45">
        <f t="shared" si="2"/>
        <v>330</v>
      </c>
      <c r="G42" s="54"/>
      <c r="H42" s="54"/>
      <c r="I42" s="70">
        <f t="shared" si="1"/>
        <v>1.5994620704162712</v>
      </c>
    </row>
    <row r="43" spans="2:9" ht="15.75" thickBot="1" x14ac:dyDescent="0.3">
      <c r="B43" s="68">
        <v>34</v>
      </c>
      <c r="C43" s="69"/>
      <c r="D43" s="54">
        <v>33</v>
      </c>
      <c r="E43" s="54">
        <f t="shared" si="0"/>
        <v>0.33</v>
      </c>
      <c r="F43" s="45">
        <f t="shared" si="2"/>
        <v>330</v>
      </c>
      <c r="G43" s="54"/>
      <c r="H43" s="54"/>
      <c r="I43" s="70">
        <f t="shared" si="1"/>
        <v>1.5994620704162712</v>
      </c>
    </row>
    <row r="44" spans="2:9" ht="15.75" thickBot="1" x14ac:dyDescent="0.3">
      <c r="B44" s="68">
        <v>35</v>
      </c>
      <c r="C44" s="69"/>
      <c r="D44" s="54">
        <v>33</v>
      </c>
      <c r="E44" s="54">
        <f t="shared" si="0"/>
        <v>0.33</v>
      </c>
      <c r="F44" s="45">
        <f t="shared" si="2"/>
        <v>330</v>
      </c>
      <c r="G44" s="54"/>
      <c r="H44" s="54"/>
      <c r="I44" s="70">
        <f t="shared" si="1"/>
        <v>1.5994620704162712</v>
      </c>
    </row>
    <row r="45" spans="2:9" ht="15.75" thickBot="1" x14ac:dyDescent="0.3">
      <c r="B45" s="68">
        <v>36</v>
      </c>
      <c r="C45" s="69"/>
      <c r="D45" s="54">
        <v>33</v>
      </c>
      <c r="E45" s="54">
        <f t="shared" si="0"/>
        <v>0.33</v>
      </c>
      <c r="F45" s="45">
        <f t="shared" si="2"/>
        <v>330</v>
      </c>
      <c r="G45" s="54"/>
      <c r="H45" s="54"/>
      <c r="I45" s="70">
        <f t="shared" si="1"/>
        <v>1.5994620704162712</v>
      </c>
    </row>
    <row r="46" spans="2:9" ht="15.75" thickBot="1" x14ac:dyDescent="0.3">
      <c r="B46" s="68">
        <v>37</v>
      </c>
      <c r="C46" s="69"/>
      <c r="D46" s="54">
        <v>33</v>
      </c>
      <c r="E46" s="54">
        <f t="shared" si="0"/>
        <v>0.33</v>
      </c>
      <c r="F46" s="45">
        <f t="shared" si="2"/>
        <v>330</v>
      </c>
      <c r="G46" s="54"/>
      <c r="H46" s="54"/>
      <c r="I46" s="70">
        <f t="shared" si="1"/>
        <v>1.5994620704162712</v>
      </c>
    </row>
    <row r="47" spans="2:9" ht="15.75" thickBot="1" x14ac:dyDescent="0.3">
      <c r="B47" s="68">
        <v>38</v>
      </c>
      <c r="C47" s="69"/>
      <c r="D47" s="54">
        <v>33</v>
      </c>
      <c r="E47" s="54">
        <f t="shared" si="0"/>
        <v>0.33</v>
      </c>
      <c r="F47" s="45">
        <f t="shared" si="2"/>
        <v>330</v>
      </c>
      <c r="G47" s="54"/>
      <c r="H47" s="54"/>
      <c r="I47" s="70">
        <f t="shared" si="1"/>
        <v>1.5994620704162712</v>
      </c>
    </row>
    <row r="48" spans="2:9" ht="15.75" thickBot="1" x14ac:dyDescent="0.3">
      <c r="B48" s="68">
        <v>39</v>
      </c>
      <c r="C48" s="69"/>
      <c r="D48" s="54">
        <v>33</v>
      </c>
      <c r="E48" s="54">
        <f t="shared" si="0"/>
        <v>0.33</v>
      </c>
      <c r="F48" s="45">
        <f t="shared" si="2"/>
        <v>330</v>
      </c>
      <c r="G48" s="54"/>
      <c r="H48" s="54"/>
      <c r="I48" s="70">
        <f t="shared" si="1"/>
        <v>1.5994620704162712</v>
      </c>
    </row>
    <row r="49" spans="1:9" ht="15.75" thickBot="1" x14ac:dyDescent="0.3">
      <c r="B49" s="68">
        <v>40</v>
      </c>
      <c r="C49" s="69"/>
      <c r="D49" s="54">
        <v>32</v>
      </c>
      <c r="E49" s="54">
        <f t="shared" si="0"/>
        <v>0.32</v>
      </c>
      <c r="F49" s="45">
        <f t="shared" si="2"/>
        <v>320</v>
      </c>
      <c r="G49" s="54"/>
      <c r="H49" s="54"/>
      <c r="I49" s="70">
        <f t="shared" si="1"/>
        <v>1.6438561897747248</v>
      </c>
    </row>
    <row r="50" spans="1:9" ht="15.75" thickBot="1" x14ac:dyDescent="0.3">
      <c r="B50" s="68">
        <v>41</v>
      </c>
      <c r="C50" s="69"/>
      <c r="D50" s="54">
        <v>32</v>
      </c>
      <c r="E50" s="54">
        <f t="shared" si="0"/>
        <v>0.32</v>
      </c>
      <c r="F50" s="45">
        <f t="shared" si="2"/>
        <v>320</v>
      </c>
      <c r="G50" s="54"/>
      <c r="H50" s="54"/>
      <c r="I50" s="70">
        <f t="shared" si="1"/>
        <v>1.6438561897747248</v>
      </c>
    </row>
    <row r="51" spans="1:9" ht="15.75" thickBot="1" x14ac:dyDescent="0.3">
      <c r="B51" s="68">
        <v>42</v>
      </c>
      <c r="C51" s="69"/>
      <c r="D51" s="54">
        <v>32</v>
      </c>
      <c r="E51" s="54">
        <f t="shared" si="0"/>
        <v>0.32</v>
      </c>
      <c r="F51" s="45">
        <f t="shared" si="2"/>
        <v>320</v>
      </c>
      <c r="G51" s="54"/>
      <c r="H51" s="54"/>
      <c r="I51" s="70">
        <f t="shared" si="1"/>
        <v>1.6438561897747248</v>
      </c>
    </row>
    <row r="52" spans="1:9" ht="15.75" thickBot="1" x14ac:dyDescent="0.3">
      <c r="B52" s="68">
        <v>43</v>
      </c>
      <c r="C52" s="69"/>
      <c r="D52" s="54">
        <v>32</v>
      </c>
      <c r="E52" s="54">
        <f t="shared" si="0"/>
        <v>0.32</v>
      </c>
      <c r="F52" s="45">
        <f t="shared" si="2"/>
        <v>320</v>
      </c>
      <c r="G52" s="54"/>
      <c r="H52" s="54"/>
      <c r="I52" s="70">
        <f t="shared" si="1"/>
        <v>1.6438561897747248</v>
      </c>
    </row>
    <row r="53" spans="1:9" ht="15.75" thickBot="1" x14ac:dyDescent="0.3">
      <c r="B53" s="68">
        <v>44</v>
      </c>
      <c r="C53" s="69"/>
      <c r="D53" s="54">
        <v>32</v>
      </c>
      <c r="E53" s="54">
        <f t="shared" si="0"/>
        <v>0.32</v>
      </c>
      <c r="F53" s="45">
        <f t="shared" si="2"/>
        <v>320</v>
      </c>
      <c r="G53" s="54"/>
      <c r="H53" s="54"/>
      <c r="I53" s="70">
        <f t="shared" si="1"/>
        <v>1.6438561897747248</v>
      </c>
    </row>
    <row r="54" spans="1:9" ht="15.75" thickBot="1" x14ac:dyDescent="0.3">
      <c r="B54" s="68">
        <v>45</v>
      </c>
      <c r="C54" s="69"/>
      <c r="D54" s="54">
        <v>32</v>
      </c>
      <c r="E54" s="54">
        <f t="shared" si="0"/>
        <v>0.32</v>
      </c>
      <c r="F54" s="45">
        <f t="shared" si="2"/>
        <v>320</v>
      </c>
      <c r="G54" s="54"/>
      <c r="H54" s="54"/>
      <c r="I54" s="70">
        <f t="shared" si="1"/>
        <v>1.6438561897747248</v>
      </c>
    </row>
    <row r="55" spans="1:9" ht="15.75" thickBot="1" x14ac:dyDescent="0.3">
      <c r="B55" s="68">
        <v>46</v>
      </c>
      <c r="C55" s="69"/>
      <c r="D55" s="54">
        <v>32</v>
      </c>
      <c r="E55" s="54">
        <f t="shared" si="0"/>
        <v>0.32</v>
      </c>
      <c r="F55" s="45">
        <f t="shared" si="2"/>
        <v>320</v>
      </c>
      <c r="G55" s="54"/>
      <c r="H55" s="54"/>
      <c r="I55" s="70">
        <f t="shared" si="1"/>
        <v>1.6438561897747248</v>
      </c>
    </row>
    <row r="56" spans="1:9" ht="15.75" thickBot="1" x14ac:dyDescent="0.3">
      <c r="B56" s="68">
        <v>47</v>
      </c>
      <c r="C56" s="69"/>
      <c r="D56" s="54">
        <v>31</v>
      </c>
      <c r="E56" s="54">
        <f t="shared" si="0"/>
        <v>0.31</v>
      </c>
      <c r="F56" s="45">
        <f t="shared" si="2"/>
        <v>310</v>
      </c>
      <c r="G56" s="54"/>
      <c r="H56" s="54"/>
      <c r="I56" s="70">
        <f t="shared" si="1"/>
        <v>1.6896598793878495</v>
      </c>
    </row>
    <row r="57" spans="1:9" ht="15.75" thickBot="1" x14ac:dyDescent="0.3">
      <c r="A57" s="28">
        <v>0.16</v>
      </c>
      <c r="B57" s="29">
        <v>48</v>
      </c>
      <c r="C57" s="30"/>
      <c r="D57" s="31">
        <v>31</v>
      </c>
      <c r="E57" s="31">
        <f t="shared" si="0"/>
        <v>0.31</v>
      </c>
      <c r="F57" s="47">
        <f t="shared" si="2"/>
        <v>310</v>
      </c>
      <c r="G57" s="31"/>
      <c r="H57" s="31"/>
      <c r="I57" s="32">
        <f t="shared" si="1"/>
        <v>1.6896598793878495</v>
      </c>
    </row>
    <row r="58" spans="1:9" ht="15.75" thickBot="1" x14ac:dyDescent="0.3">
      <c r="B58" s="68">
        <v>49</v>
      </c>
      <c r="C58" s="69"/>
      <c r="D58" s="54">
        <v>31</v>
      </c>
      <c r="E58" s="54">
        <f t="shared" si="0"/>
        <v>0.31</v>
      </c>
      <c r="F58" s="45">
        <f t="shared" si="2"/>
        <v>310</v>
      </c>
      <c r="G58" s="54"/>
      <c r="H58" s="54"/>
      <c r="I58" s="70">
        <f t="shared" si="1"/>
        <v>1.6896598793878495</v>
      </c>
    </row>
    <row r="59" spans="1:9" ht="15.75" thickBot="1" x14ac:dyDescent="0.3">
      <c r="B59" s="68">
        <v>50</v>
      </c>
      <c r="C59" s="69"/>
      <c r="D59" s="54">
        <v>31</v>
      </c>
      <c r="E59" s="54">
        <f t="shared" si="0"/>
        <v>0.31</v>
      </c>
      <c r="F59" s="45">
        <f t="shared" si="2"/>
        <v>310</v>
      </c>
      <c r="G59" s="54"/>
      <c r="H59" s="54"/>
      <c r="I59" s="70">
        <f t="shared" si="1"/>
        <v>1.6896598793878495</v>
      </c>
    </row>
    <row r="60" spans="1:9" ht="15.75" thickBot="1" x14ac:dyDescent="0.3">
      <c r="B60" s="68">
        <v>51</v>
      </c>
      <c r="C60" s="69"/>
      <c r="D60" s="54">
        <v>31</v>
      </c>
      <c r="E60" s="54">
        <f t="shared" si="0"/>
        <v>0.31</v>
      </c>
      <c r="F60" s="45">
        <f t="shared" si="2"/>
        <v>310</v>
      </c>
      <c r="G60" s="54"/>
      <c r="H60" s="54"/>
      <c r="I60" s="70">
        <f t="shared" si="1"/>
        <v>1.6896598793878495</v>
      </c>
    </row>
    <row r="61" spans="1:9" ht="15.75" thickBot="1" x14ac:dyDescent="0.3">
      <c r="B61" s="68">
        <v>52</v>
      </c>
      <c r="C61" s="69"/>
      <c r="D61" s="54">
        <v>31</v>
      </c>
      <c r="E61" s="54">
        <f t="shared" si="0"/>
        <v>0.31</v>
      </c>
      <c r="F61" s="45">
        <f t="shared" si="2"/>
        <v>310</v>
      </c>
      <c r="G61" s="54"/>
      <c r="H61" s="54"/>
      <c r="I61" s="70">
        <f t="shared" si="1"/>
        <v>1.6896598793878495</v>
      </c>
    </row>
    <row r="62" spans="1:9" ht="15.75" thickBot="1" x14ac:dyDescent="0.3">
      <c r="B62" s="68">
        <v>53</v>
      </c>
      <c r="C62" s="69"/>
      <c r="D62" s="54">
        <v>31</v>
      </c>
      <c r="E62" s="54">
        <f t="shared" si="0"/>
        <v>0.31</v>
      </c>
      <c r="F62" s="45">
        <f t="shared" si="2"/>
        <v>310</v>
      </c>
      <c r="G62" s="54"/>
      <c r="H62" s="54"/>
      <c r="I62" s="70">
        <f t="shared" si="1"/>
        <v>1.6896598793878495</v>
      </c>
    </row>
    <row r="63" spans="1:9" ht="15.75" thickBot="1" x14ac:dyDescent="0.3">
      <c r="B63" s="68">
        <v>54</v>
      </c>
      <c r="C63" s="69"/>
      <c r="D63" s="54">
        <v>30</v>
      </c>
      <c r="E63" s="54">
        <f t="shared" si="0"/>
        <v>0.3</v>
      </c>
      <c r="F63" s="45">
        <f t="shared" si="2"/>
        <v>300</v>
      </c>
      <c r="G63" s="54"/>
      <c r="H63" s="54"/>
      <c r="I63" s="70">
        <f t="shared" si="1"/>
        <v>1.7369655941662063</v>
      </c>
    </row>
    <row r="64" spans="1:9" ht="15.75" thickBot="1" x14ac:dyDescent="0.3">
      <c r="B64" s="68">
        <v>55</v>
      </c>
      <c r="C64" s="69"/>
      <c r="D64" s="54">
        <v>30</v>
      </c>
      <c r="E64" s="54">
        <f t="shared" si="0"/>
        <v>0.3</v>
      </c>
      <c r="F64" s="45">
        <f t="shared" si="2"/>
        <v>300</v>
      </c>
      <c r="G64" s="54"/>
      <c r="H64" s="54"/>
      <c r="I64" s="70">
        <f t="shared" si="1"/>
        <v>1.7369655941662063</v>
      </c>
    </row>
    <row r="65" spans="2:9" ht="15.75" thickBot="1" x14ac:dyDescent="0.3">
      <c r="B65" s="68">
        <v>56</v>
      </c>
      <c r="C65" s="69"/>
      <c r="D65" s="54">
        <v>30</v>
      </c>
      <c r="E65" s="54">
        <f t="shared" si="0"/>
        <v>0.3</v>
      </c>
      <c r="F65" s="45">
        <f t="shared" si="2"/>
        <v>300</v>
      </c>
      <c r="G65" s="54"/>
      <c r="H65" s="54"/>
      <c r="I65" s="70">
        <f t="shared" si="1"/>
        <v>1.7369655941662063</v>
      </c>
    </row>
    <row r="66" spans="2:9" ht="15.75" thickBot="1" x14ac:dyDescent="0.3">
      <c r="B66" s="68">
        <v>57</v>
      </c>
      <c r="C66" s="69"/>
      <c r="D66" s="54">
        <v>30</v>
      </c>
      <c r="E66" s="54">
        <f t="shared" si="0"/>
        <v>0.3</v>
      </c>
      <c r="F66" s="45">
        <f t="shared" si="2"/>
        <v>300</v>
      </c>
      <c r="G66" s="54"/>
      <c r="H66" s="54"/>
      <c r="I66" s="70">
        <f t="shared" si="1"/>
        <v>1.7369655941662063</v>
      </c>
    </row>
    <row r="67" spans="2:9" ht="15.75" thickBot="1" x14ac:dyDescent="0.3">
      <c r="B67" s="68">
        <v>58</v>
      </c>
      <c r="C67" s="69"/>
      <c r="D67" s="54">
        <v>30</v>
      </c>
      <c r="E67" s="54">
        <f t="shared" si="0"/>
        <v>0.3</v>
      </c>
      <c r="F67" s="45">
        <f t="shared" si="2"/>
        <v>300</v>
      </c>
      <c r="G67" s="54"/>
      <c r="H67" s="54"/>
      <c r="I67" s="70">
        <f t="shared" si="1"/>
        <v>1.7369655941662063</v>
      </c>
    </row>
    <row r="68" spans="2:9" ht="15.75" thickBot="1" x14ac:dyDescent="0.3">
      <c r="B68" s="68">
        <v>59</v>
      </c>
      <c r="C68" s="69"/>
      <c r="D68" s="54">
        <v>30</v>
      </c>
      <c r="E68" s="54">
        <f t="shared" si="0"/>
        <v>0.3</v>
      </c>
      <c r="F68" s="45">
        <f t="shared" si="2"/>
        <v>300</v>
      </c>
      <c r="G68" s="54"/>
      <c r="H68" s="54"/>
      <c r="I68" s="70">
        <f t="shared" si="1"/>
        <v>1.7369655941662063</v>
      </c>
    </row>
    <row r="69" spans="2:9" ht="15.75" thickBot="1" x14ac:dyDescent="0.3">
      <c r="B69" s="68">
        <v>60</v>
      </c>
      <c r="C69" s="69"/>
      <c r="D69" s="54">
        <v>30</v>
      </c>
      <c r="E69" s="54">
        <f t="shared" si="0"/>
        <v>0.3</v>
      </c>
      <c r="F69" s="45">
        <f t="shared" si="2"/>
        <v>300</v>
      </c>
      <c r="G69" s="54"/>
      <c r="H69" s="54"/>
      <c r="I69" s="70">
        <f t="shared" si="1"/>
        <v>1.7369655941662063</v>
      </c>
    </row>
    <row r="70" spans="2:9" ht="15.75" thickBot="1" x14ac:dyDescent="0.3">
      <c r="B70" s="68">
        <v>61</v>
      </c>
      <c r="C70" s="69"/>
      <c r="D70" s="54">
        <v>30</v>
      </c>
      <c r="E70" s="54">
        <f t="shared" si="0"/>
        <v>0.3</v>
      </c>
      <c r="F70" s="45">
        <f t="shared" si="2"/>
        <v>300</v>
      </c>
      <c r="G70" s="54"/>
      <c r="H70" s="54"/>
      <c r="I70" s="70">
        <f t="shared" si="1"/>
        <v>1.7369655941662063</v>
      </c>
    </row>
    <row r="71" spans="2:9" ht="15.75" thickBot="1" x14ac:dyDescent="0.3">
      <c r="B71" s="68">
        <v>62</v>
      </c>
      <c r="C71" s="69"/>
      <c r="D71" s="54">
        <v>30</v>
      </c>
      <c r="E71" s="54">
        <f t="shared" si="0"/>
        <v>0.3</v>
      </c>
      <c r="F71" s="45">
        <f t="shared" si="2"/>
        <v>300</v>
      </c>
      <c r="G71" s="54"/>
      <c r="H71" s="54"/>
      <c r="I71" s="70">
        <f t="shared" si="1"/>
        <v>1.7369655941662063</v>
      </c>
    </row>
    <row r="72" spans="2:9" ht="15.75" thickBot="1" x14ac:dyDescent="0.3">
      <c r="B72" s="68">
        <v>63</v>
      </c>
      <c r="C72" s="69"/>
      <c r="D72" s="54">
        <v>30</v>
      </c>
      <c r="E72" s="54">
        <f t="shared" si="0"/>
        <v>0.3</v>
      </c>
      <c r="F72" s="45">
        <f t="shared" si="2"/>
        <v>300</v>
      </c>
      <c r="G72" s="54"/>
      <c r="H72" s="54"/>
      <c r="I72" s="70">
        <f t="shared" si="1"/>
        <v>1.7369655941662063</v>
      </c>
    </row>
    <row r="73" spans="2:9" ht="15.75" thickBot="1" x14ac:dyDescent="0.3">
      <c r="B73" s="68">
        <v>64</v>
      </c>
      <c r="C73" s="69"/>
      <c r="D73" s="54">
        <v>30</v>
      </c>
      <c r="E73" s="54">
        <f t="shared" si="0"/>
        <v>0.3</v>
      </c>
      <c r="F73" s="45">
        <f t="shared" si="2"/>
        <v>300</v>
      </c>
      <c r="G73" s="54"/>
      <c r="H73" s="54"/>
      <c r="I73" s="70">
        <f t="shared" si="1"/>
        <v>1.7369655941662063</v>
      </c>
    </row>
    <row r="74" spans="2:9" ht="15.75" thickBot="1" x14ac:dyDescent="0.3">
      <c r="B74" s="68">
        <v>65</v>
      </c>
      <c r="C74" s="69"/>
      <c r="D74" s="54">
        <v>30</v>
      </c>
      <c r="E74" s="54">
        <f t="shared" ref="E74:E137" si="3">D74*$D$6</f>
        <v>0.3</v>
      </c>
      <c r="F74" s="45">
        <f t="shared" si="2"/>
        <v>300</v>
      </c>
      <c r="G74" s="54"/>
      <c r="H74" s="54"/>
      <c r="I74" s="70">
        <f t="shared" ref="I74:I137" si="4">-LOG(E74,2)</f>
        <v>1.7369655941662063</v>
      </c>
    </row>
    <row r="75" spans="2:9" ht="15.75" thickBot="1" x14ac:dyDescent="0.3">
      <c r="B75" s="68">
        <v>66</v>
      </c>
      <c r="C75" s="69"/>
      <c r="D75" s="54">
        <v>30</v>
      </c>
      <c r="E75" s="54">
        <f t="shared" si="3"/>
        <v>0.3</v>
      </c>
      <c r="F75" s="45">
        <f t="shared" ref="F75:F138" si="5">D75*$E$6</f>
        <v>300</v>
      </c>
      <c r="G75" s="54"/>
      <c r="H75" s="54"/>
      <c r="I75" s="70">
        <f t="shared" si="4"/>
        <v>1.7369655941662063</v>
      </c>
    </row>
    <row r="76" spans="2:9" ht="15.75" thickBot="1" x14ac:dyDescent="0.3">
      <c r="B76" s="68">
        <v>67</v>
      </c>
      <c r="C76" s="69"/>
      <c r="D76" s="54">
        <v>30</v>
      </c>
      <c r="E76" s="54">
        <f t="shared" si="3"/>
        <v>0.3</v>
      </c>
      <c r="F76" s="45">
        <f t="shared" si="5"/>
        <v>300</v>
      </c>
      <c r="G76" s="54"/>
      <c r="H76" s="54"/>
      <c r="I76" s="70">
        <f t="shared" si="4"/>
        <v>1.7369655941662063</v>
      </c>
    </row>
    <row r="77" spans="2:9" ht="15.75" thickBot="1" x14ac:dyDescent="0.3">
      <c r="B77" s="68">
        <v>68</v>
      </c>
      <c r="C77" s="69"/>
      <c r="D77" s="54">
        <v>30</v>
      </c>
      <c r="E77" s="54">
        <f t="shared" si="3"/>
        <v>0.3</v>
      </c>
      <c r="F77" s="45">
        <f t="shared" si="5"/>
        <v>300</v>
      </c>
      <c r="G77" s="54"/>
      <c r="H77" s="54"/>
      <c r="I77" s="70">
        <f t="shared" si="4"/>
        <v>1.7369655941662063</v>
      </c>
    </row>
    <row r="78" spans="2:9" ht="15.75" thickBot="1" x14ac:dyDescent="0.3">
      <c r="B78" s="68">
        <v>69</v>
      </c>
      <c r="C78" s="69"/>
      <c r="D78" s="54">
        <v>30</v>
      </c>
      <c r="E78" s="54">
        <f t="shared" si="3"/>
        <v>0.3</v>
      </c>
      <c r="F78" s="45">
        <f t="shared" si="5"/>
        <v>300</v>
      </c>
      <c r="G78" s="54"/>
      <c r="H78" s="54"/>
      <c r="I78" s="70">
        <f t="shared" si="4"/>
        <v>1.7369655941662063</v>
      </c>
    </row>
    <row r="79" spans="2:9" ht="15.75" thickBot="1" x14ac:dyDescent="0.3">
      <c r="B79" s="68">
        <v>70</v>
      </c>
      <c r="C79" s="69"/>
      <c r="D79" s="54">
        <v>30</v>
      </c>
      <c r="E79" s="54">
        <f t="shared" si="3"/>
        <v>0.3</v>
      </c>
      <c r="F79" s="45">
        <f t="shared" si="5"/>
        <v>300</v>
      </c>
      <c r="G79" s="54"/>
      <c r="H79" s="54"/>
      <c r="I79" s="70">
        <f t="shared" si="4"/>
        <v>1.7369655941662063</v>
      </c>
    </row>
    <row r="80" spans="2:9" ht="15.75" thickBot="1" x14ac:dyDescent="0.3">
      <c r="B80" s="68">
        <v>71</v>
      </c>
      <c r="C80" s="69"/>
      <c r="D80" s="54">
        <v>30</v>
      </c>
      <c r="E80" s="54">
        <f t="shared" si="3"/>
        <v>0.3</v>
      </c>
      <c r="F80" s="45">
        <f t="shared" si="5"/>
        <v>300</v>
      </c>
      <c r="G80" s="54"/>
      <c r="H80" s="54"/>
      <c r="I80" s="70">
        <f t="shared" si="4"/>
        <v>1.7369655941662063</v>
      </c>
    </row>
    <row r="81" spans="2:9" ht="15.75" thickBot="1" x14ac:dyDescent="0.3">
      <c r="B81" s="68">
        <v>72</v>
      </c>
      <c r="C81" s="69"/>
      <c r="D81" s="54">
        <v>30</v>
      </c>
      <c r="E81" s="54">
        <f t="shared" si="3"/>
        <v>0.3</v>
      </c>
      <c r="F81" s="45">
        <f t="shared" si="5"/>
        <v>300</v>
      </c>
      <c r="G81" s="54"/>
      <c r="H81" s="54"/>
      <c r="I81" s="70">
        <f t="shared" si="4"/>
        <v>1.7369655941662063</v>
      </c>
    </row>
    <row r="82" spans="2:9" ht="15.75" thickBot="1" x14ac:dyDescent="0.3">
      <c r="B82" s="68">
        <v>73</v>
      </c>
      <c r="C82" s="69"/>
      <c r="D82" s="54">
        <v>30</v>
      </c>
      <c r="E82" s="54">
        <f t="shared" si="3"/>
        <v>0.3</v>
      </c>
      <c r="F82" s="45">
        <f t="shared" si="5"/>
        <v>300</v>
      </c>
      <c r="G82" s="54"/>
      <c r="H82" s="54"/>
      <c r="I82" s="70">
        <f t="shared" si="4"/>
        <v>1.7369655941662063</v>
      </c>
    </row>
    <row r="83" spans="2:9" ht="15.75" thickBot="1" x14ac:dyDescent="0.3">
      <c r="B83" s="68">
        <v>74</v>
      </c>
      <c r="C83" s="69"/>
      <c r="D83" s="54">
        <v>30</v>
      </c>
      <c r="E83" s="54">
        <f t="shared" si="3"/>
        <v>0.3</v>
      </c>
      <c r="F83" s="45">
        <f t="shared" si="5"/>
        <v>300</v>
      </c>
      <c r="G83" s="54"/>
      <c r="H83" s="54"/>
      <c r="I83" s="70">
        <f t="shared" si="4"/>
        <v>1.7369655941662063</v>
      </c>
    </row>
    <row r="84" spans="2:9" ht="15.75" thickBot="1" x14ac:dyDescent="0.3">
      <c r="B84" s="68">
        <v>75</v>
      </c>
      <c r="C84" s="69"/>
      <c r="D84" s="54">
        <v>30</v>
      </c>
      <c r="E84" s="54">
        <f t="shared" si="3"/>
        <v>0.3</v>
      </c>
      <c r="F84" s="45">
        <f t="shared" si="5"/>
        <v>300</v>
      </c>
      <c r="G84" s="54"/>
      <c r="H84" s="54"/>
      <c r="I84" s="70">
        <f t="shared" si="4"/>
        <v>1.7369655941662063</v>
      </c>
    </row>
    <row r="85" spans="2:9" ht="15.75" thickBot="1" x14ac:dyDescent="0.3">
      <c r="B85" s="68">
        <v>76</v>
      </c>
      <c r="C85" s="69"/>
      <c r="D85" s="54">
        <v>30</v>
      </c>
      <c r="E85" s="54">
        <f t="shared" si="3"/>
        <v>0.3</v>
      </c>
      <c r="F85" s="45">
        <f t="shared" si="5"/>
        <v>300</v>
      </c>
      <c r="G85" s="54"/>
      <c r="H85" s="54"/>
      <c r="I85" s="70">
        <f t="shared" si="4"/>
        <v>1.7369655941662063</v>
      </c>
    </row>
    <row r="86" spans="2:9" ht="15.75" thickBot="1" x14ac:dyDescent="0.3">
      <c r="B86" s="68">
        <v>77</v>
      </c>
      <c r="C86" s="69"/>
      <c r="D86" s="54">
        <v>30</v>
      </c>
      <c r="E86" s="54">
        <f t="shared" si="3"/>
        <v>0.3</v>
      </c>
      <c r="F86" s="45">
        <f t="shared" si="5"/>
        <v>300</v>
      </c>
      <c r="G86" s="54"/>
      <c r="H86" s="54"/>
      <c r="I86" s="70">
        <f t="shared" si="4"/>
        <v>1.7369655941662063</v>
      </c>
    </row>
    <row r="87" spans="2:9" ht="15.75" thickBot="1" x14ac:dyDescent="0.3">
      <c r="B87" s="68">
        <v>78</v>
      </c>
      <c r="C87" s="69"/>
      <c r="D87" s="54">
        <v>30</v>
      </c>
      <c r="E87" s="54">
        <f t="shared" si="3"/>
        <v>0.3</v>
      </c>
      <c r="F87" s="45">
        <f t="shared" si="5"/>
        <v>300</v>
      </c>
      <c r="G87" s="54"/>
      <c r="H87" s="54"/>
      <c r="I87" s="70">
        <f t="shared" si="4"/>
        <v>1.7369655941662063</v>
      </c>
    </row>
    <row r="88" spans="2:9" ht="15.75" thickBot="1" x14ac:dyDescent="0.3">
      <c r="B88" s="68">
        <v>79</v>
      </c>
      <c r="C88" s="69"/>
      <c r="D88" s="54">
        <v>30</v>
      </c>
      <c r="E88" s="54">
        <f t="shared" si="3"/>
        <v>0.3</v>
      </c>
      <c r="F88" s="45">
        <f t="shared" si="5"/>
        <v>300</v>
      </c>
      <c r="G88" s="54"/>
      <c r="H88" s="54"/>
      <c r="I88" s="70">
        <f t="shared" si="4"/>
        <v>1.7369655941662063</v>
      </c>
    </row>
    <row r="89" spans="2:9" ht="15.75" thickBot="1" x14ac:dyDescent="0.3">
      <c r="B89" s="68">
        <v>80</v>
      </c>
      <c r="C89" s="69"/>
      <c r="D89" s="54">
        <v>30</v>
      </c>
      <c r="E89" s="54">
        <f t="shared" si="3"/>
        <v>0.3</v>
      </c>
      <c r="F89" s="45">
        <f t="shared" si="5"/>
        <v>300</v>
      </c>
      <c r="G89" s="54"/>
      <c r="H89" s="54"/>
      <c r="I89" s="70">
        <f t="shared" si="4"/>
        <v>1.7369655941662063</v>
      </c>
    </row>
    <row r="90" spans="2:9" ht="15.75" thickBot="1" x14ac:dyDescent="0.3">
      <c r="B90" s="68">
        <v>81</v>
      </c>
      <c r="C90" s="69"/>
      <c r="D90" s="54">
        <v>30</v>
      </c>
      <c r="E90" s="54">
        <f t="shared" si="3"/>
        <v>0.3</v>
      </c>
      <c r="F90" s="45">
        <f t="shared" si="5"/>
        <v>300</v>
      </c>
      <c r="G90" s="54"/>
      <c r="H90" s="54"/>
      <c r="I90" s="70">
        <f t="shared" si="4"/>
        <v>1.7369655941662063</v>
      </c>
    </row>
    <row r="91" spans="2:9" ht="15.75" thickBot="1" x14ac:dyDescent="0.3">
      <c r="B91" s="68">
        <v>82</v>
      </c>
      <c r="C91" s="69"/>
      <c r="D91" s="54">
        <v>29</v>
      </c>
      <c r="E91" s="54">
        <f t="shared" si="3"/>
        <v>0.28999999999999998</v>
      </c>
      <c r="F91" s="45">
        <f t="shared" si="5"/>
        <v>290</v>
      </c>
      <c r="G91" s="54"/>
      <c r="H91" s="54"/>
      <c r="I91" s="70">
        <f t="shared" si="4"/>
        <v>1.7858751946471527</v>
      </c>
    </row>
    <row r="92" spans="2:9" ht="15.75" thickBot="1" x14ac:dyDescent="0.3">
      <c r="B92" s="68">
        <v>83</v>
      </c>
      <c r="C92" s="69"/>
      <c r="D92" s="54">
        <v>29</v>
      </c>
      <c r="E92" s="54">
        <f t="shared" si="3"/>
        <v>0.28999999999999998</v>
      </c>
      <c r="F92" s="45">
        <f t="shared" si="5"/>
        <v>290</v>
      </c>
      <c r="G92" s="54"/>
      <c r="H92" s="54"/>
      <c r="I92" s="70">
        <f t="shared" si="4"/>
        <v>1.7858751946471527</v>
      </c>
    </row>
    <row r="93" spans="2:9" ht="15.75" thickBot="1" x14ac:dyDescent="0.3">
      <c r="B93" s="68">
        <v>84</v>
      </c>
      <c r="C93" s="69"/>
      <c r="D93" s="54">
        <v>29</v>
      </c>
      <c r="E93" s="54">
        <f t="shared" si="3"/>
        <v>0.28999999999999998</v>
      </c>
      <c r="F93" s="45">
        <f t="shared" si="5"/>
        <v>290</v>
      </c>
      <c r="G93" s="54"/>
      <c r="H93" s="54"/>
      <c r="I93" s="70">
        <f t="shared" si="4"/>
        <v>1.7858751946471527</v>
      </c>
    </row>
    <row r="94" spans="2:9" ht="15.75" thickBot="1" x14ac:dyDescent="0.3">
      <c r="B94" s="68">
        <v>85</v>
      </c>
      <c r="C94" s="69"/>
      <c r="D94" s="54">
        <v>29</v>
      </c>
      <c r="E94" s="54">
        <f t="shared" si="3"/>
        <v>0.28999999999999998</v>
      </c>
      <c r="F94" s="45">
        <f t="shared" si="5"/>
        <v>290</v>
      </c>
      <c r="G94" s="54"/>
      <c r="H94" s="54"/>
      <c r="I94" s="70">
        <f t="shared" si="4"/>
        <v>1.7858751946471527</v>
      </c>
    </row>
    <row r="95" spans="2:9" ht="15.75" thickBot="1" x14ac:dyDescent="0.3">
      <c r="B95" s="68">
        <v>86</v>
      </c>
      <c r="C95" s="69"/>
      <c r="D95" s="54">
        <v>29</v>
      </c>
      <c r="E95" s="54">
        <f t="shared" si="3"/>
        <v>0.28999999999999998</v>
      </c>
      <c r="F95" s="45">
        <f t="shared" si="5"/>
        <v>290</v>
      </c>
      <c r="G95" s="54"/>
      <c r="H95" s="54"/>
      <c r="I95" s="70">
        <f t="shared" si="4"/>
        <v>1.7858751946471527</v>
      </c>
    </row>
    <row r="96" spans="2:9" ht="15.75" thickBot="1" x14ac:dyDescent="0.3">
      <c r="B96" s="68">
        <v>87</v>
      </c>
      <c r="C96" s="69"/>
      <c r="D96" s="54">
        <v>29</v>
      </c>
      <c r="E96" s="54">
        <f t="shared" si="3"/>
        <v>0.28999999999999998</v>
      </c>
      <c r="F96" s="45">
        <f t="shared" si="5"/>
        <v>290</v>
      </c>
      <c r="G96" s="54"/>
      <c r="H96" s="54"/>
      <c r="I96" s="70">
        <f t="shared" si="4"/>
        <v>1.7858751946471527</v>
      </c>
    </row>
    <row r="97" spans="2:9" ht="15.75" thickBot="1" x14ac:dyDescent="0.3">
      <c r="B97" s="68">
        <v>88</v>
      </c>
      <c r="C97" s="69"/>
      <c r="D97" s="54">
        <v>28</v>
      </c>
      <c r="E97" s="54">
        <f t="shared" si="3"/>
        <v>0.28000000000000003</v>
      </c>
      <c r="F97" s="45">
        <f t="shared" si="5"/>
        <v>280</v>
      </c>
      <c r="G97" s="54"/>
      <c r="H97" s="54"/>
      <c r="I97" s="70">
        <f t="shared" si="4"/>
        <v>1.8365012677171204</v>
      </c>
    </row>
    <row r="98" spans="2:9" ht="15.75" thickBot="1" x14ac:dyDescent="0.3">
      <c r="B98" s="68">
        <v>89</v>
      </c>
      <c r="C98" s="69"/>
      <c r="D98" s="54">
        <v>28</v>
      </c>
      <c r="E98" s="54">
        <f t="shared" si="3"/>
        <v>0.28000000000000003</v>
      </c>
      <c r="F98" s="45">
        <f t="shared" si="5"/>
        <v>280</v>
      </c>
      <c r="G98" s="54"/>
      <c r="H98" s="54"/>
      <c r="I98" s="70">
        <f t="shared" si="4"/>
        <v>1.8365012677171204</v>
      </c>
    </row>
    <row r="99" spans="2:9" ht="15.75" thickBot="1" x14ac:dyDescent="0.3">
      <c r="B99" s="68">
        <v>90</v>
      </c>
      <c r="C99" s="69"/>
      <c r="D99" s="54">
        <v>28</v>
      </c>
      <c r="E99" s="54">
        <f t="shared" si="3"/>
        <v>0.28000000000000003</v>
      </c>
      <c r="F99" s="45">
        <f t="shared" si="5"/>
        <v>280</v>
      </c>
      <c r="G99" s="54"/>
      <c r="H99" s="54"/>
      <c r="I99" s="70">
        <f t="shared" si="4"/>
        <v>1.8365012677171204</v>
      </c>
    </row>
    <row r="100" spans="2:9" ht="15.75" thickBot="1" x14ac:dyDescent="0.3">
      <c r="B100" s="68">
        <v>91</v>
      </c>
      <c r="C100" s="69"/>
      <c r="D100" s="54">
        <v>28</v>
      </c>
      <c r="E100" s="54">
        <f t="shared" si="3"/>
        <v>0.28000000000000003</v>
      </c>
      <c r="F100" s="45">
        <f t="shared" si="5"/>
        <v>280</v>
      </c>
      <c r="G100" s="54"/>
      <c r="H100" s="54"/>
      <c r="I100" s="70">
        <f t="shared" si="4"/>
        <v>1.8365012677171204</v>
      </c>
    </row>
    <row r="101" spans="2:9" ht="15.75" thickBot="1" x14ac:dyDescent="0.3">
      <c r="B101" s="68">
        <v>92</v>
      </c>
      <c r="C101" s="69"/>
      <c r="D101" s="54">
        <v>28</v>
      </c>
      <c r="E101" s="54">
        <f t="shared" si="3"/>
        <v>0.28000000000000003</v>
      </c>
      <c r="F101" s="45">
        <f t="shared" si="5"/>
        <v>280</v>
      </c>
      <c r="G101" s="54"/>
      <c r="H101" s="54"/>
      <c r="I101" s="70">
        <f t="shared" si="4"/>
        <v>1.8365012677171204</v>
      </c>
    </row>
    <row r="102" spans="2:9" ht="15.75" thickBot="1" x14ac:dyDescent="0.3">
      <c r="B102" s="68">
        <v>93</v>
      </c>
      <c r="C102" s="69"/>
      <c r="D102" s="54">
        <v>28</v>
      </c>
      <c r="E102" s="54">
        <f t="shared" si="3"/>
        <v>0.28000000000000003</v>
      </c>
      <c r="F102" s="45">
        <f t="shared" si="5"/>
        <v>280</v>
      </c>
      <c r="G102" s="54"/>
      <c r="H102" s="54"/>
      <c r="I102" s="70">
        <f t="shared" si="4"/>
        <v>1.8365012677171204</v>
      </c>
    </row>
    <row r="103" spans="2:9" ht="15.75" thickBot="1" x14ac:dyDescent="0.3">
      <c r="B103" s="68">
        <v>94</v>
      </c>
      <c r="C103" s="69"/>
      <c r="D103" s="54">
        <v>28</v>
      </c>
      <c r="E103" s="54">
        <f t="shared" si="3"/>
        <v>0.28000000000000003</v>
      </c>
      <c r="F103" s="45">
        <f t="shared" si="5"/>
        <v>280</v>
      </c>
      <c r="G103" s="54"/>
      <c r="H103" s="54"/>
      <c r="I103" s="70">
        <f t="shared" si="4"/>
        <v>1.8365012677171204</v>
      </c>
    </row>
    <row r="104" spans="2:9" ht="15.75" thickBot="1" x14ac:dyDescent="0.3">
      <c r="B104" s="68">
        <v>95</v>
      </c>
      <c r="C104" s="69"/>
      <c r="D104" s="54">
        <v>28</v>
      </c>
      <c r="E104" s="54">
        <f t="shared" si="3"/>
        <v>0.28000000000000003</v>
      </c>
      <c r="F104" s="45">
        <f t="shared" si="5"/>
        <v>280</v>
      </c>
      <c r="G104" s="54"/>
      <c r="H104" s="54"/>
      <c r="I104" s="70">
        <f t="shared" si="4"/>
        <v>1.8365012677171204</v>
      </c>
    </row>
    <row r="105" spans="2:9" ht="15.75" thickBot="1" x14ac:dyDescent="0.3">
      <c r="B105" s="68">
        <v>96</v>
      </c>
      <c r="C105" s="69"/>
      <c r="D105" s="54">
        <v>27</v>
      </c>
      <c r="E105" s="54">
        <f t="shared" si="3"/>
        <v>0.27</v>
      </c>
      <c r="F105" s="45">
        <f t="shared" si="5"/>
        <v>270</v>
      </c>
      <c r="G105" s="54"/>
      <c r="H105" s="54"/>
      <c r="I105" s="70">
        <f t="shared" si="4"/>
        <v>1.8889686876112561</v>
      </c>
    </row>
    <row r="106" spans="2:9" ht="15.75" thickBot="1" x14ac:dyDescent="0.3">
      <c r="B106" s="68">
        <v>97</v>
      </c>
      <c r="C106" s="69"/>
      <c r="D106" s="54">
        <v>27</v>
      </c>
      <c r="E106" s="54">
        <f t="shared" si="3"/>
        <v>0.27</v>
      </c>
      <c r="F106" s="45">
        <f t="shared" si="5"/>
        <v>270</v>
      </c>
      <c r="G106" s="54"/>
      <c r="H106" s="54"/>
      <c r="I106" s="70">
        <f t="shared" si="4"/>
        <v>1.8889686876112561</v>
      </c>
    </row>
    <row r="107" spans="2:9" ht="15.75" thickBot="1" x14ac:dyDescent="0.3">
      <c r="B107" s="68">
        <v>98</v>
      </c>
      <c r="C107" s="69"/>
      <c r="D107" s="54">
        <v>27</v>
      </c>
      <c r="E107" s="54">
        <f t="shared" si="3"/>
        <v>0.27</v>
      </c>
      <c r="F107" s="45">
        <f t="shared" si="5"/>
        <v>270</v>
      </c>
      <c r="G107" s="54"/>
      <c r="H107" s="54"/>
      <c r="I107" s="70">
        <f t="shared" si="4"/>
        <v>1.8889686876112561</v>
      </c>
    </row>
    <row r="108" spans="2:9" ht="15.75" thickBot="1" x14ac:dyDescent="0.3">
      <c r="B108" s="68">
        <v>99</v>
      </c>
      <c r="C108" s="69"/>
      <c r="D108" s="54">
        <v>27</v>
      </c>
      <c r="E108" s="54">
        <f t="shared" si="3"/>
        <v>0.27</v>
      </c>
      <c r="F108" s="45">
        <f t="shared" si="5"/>
        <v>270</v>
      </c>
      <c r="G108" s="54"/>
      <c r="H108" s="54"/>
      <c r="I108" s="70">
        <f t="shared" si="4"/>
        <v>1.8889686876112561</v>
      </c>
    </row>
    <row r="109" spans="2:9" ht="15.75" thickBot="1" x14ac:dyDescent="0.3">
      <c r="B109" s="68">
        <v>100</v>
      </c>
      <c r="C109" s="69"/>
      <c r="D109" s="54">
        <v>27</v>
      </c>
      <c r="E109" s="54">
        <f t="shared" si="3"/>
        <v>0.27</v>
      </c>
      <c r="F109" s="45">
        <f t="shared" si="5"/>
        <v>270</v>
      </c>
      <c r="G109" s="54"/>
      <c r="H109" s="54"/>
      <c r="I109" s="70">
        <f t="shared" si="4"/>
        <v>1.8889686876112561</v>
      </c>
    </row>
    <row r="110" spans="2:9" ht="15.75" thickBot="1" x14ac:dyDescent="0.3">
      <c r="B110" s="68">
        <v>101</v>
      </c>
      <c r="C110" s="69"/>
      <c r="D110" s="54">
        <v>27</v>
      </c>
      <c r="E110" s="54">
        <f t="shared" si="3"/>
        <v>0.27</v>
      </c>
      <c r="F110" s="45">
        <f t="shared" si="5"/>
        <v>270</v>
      </c>
      <c r="G110" s="54"/>
      <c r="H110" s="54"/>
      <c r="I110" s="70">
        <f t="shared" si="4"/>
        <v>1.8889686876112561</v>
      </c>
    </row>
    <row r="111" spans="2:9" ht="15.75" thickBot="1" x14ac:dyDescent="0.3">
      <c r="B111" s="68">
        <v>102</v>
      </c>
      <c r="C111" s="69"/>
      <c r="D111" s="54">
        <v>27</v>
      </c>
      <c r="E111" s="54">
        <f t="shared" si="3"/>
        <v>0.27</v>
      </c>
      <c r="F111" s="45">
        <f t="shared" si="5"/>
        <v>270</v>
      </c>
      <c r="G111" s="54"/>
      <c r="H111" s="54"/>
      <c r="I111" s="70">
        <f t="shared" si="4"/>
        <v>1.8889686876112561</v>
      </c>
    </row>
    <row r="112" spans="2:9" ht="15.75" thickBot="1" x14ac:dyDescent="0.3">
      <c r="B112" s="68">
        <v>103</v>
      </c>
      <c r="C112" s="69"/>
      <c r="D112" s="54">
        <v>27</v>
      </c>
      <c r="E112" s="54">
        <f t="shared" si="3"/>
        <v>0.27</v>
      </c>
      <c r="F112" s="45">
        <f t="shared" si="5"/>
        <v>270</v>
      </c>
      <c r="G112" s="54"/>
      <c r="H112" s="54"/>
      <c r="I112" s="70">
        <f t="shared" si="4"/>
        <v>1.8889686876112561</v>
      </c>
    </row>
    <row r="113" spans="2:9" ht="15.75" thickBot="1" x14ac:dyDescent="0.3">
      <c r="B113" s="68">
        <v>104</v>
      </c>
      <c r="C113" s="69"/>
      <c r="D113" s="54">
        <v>27</v>
      </c>
      <c r="E113" s="54">
        <f t="shared" si="3"/>
        <v>0.27</v>
      </c>
      <c r="F113" s="45">
        <f t="shared" si="5"/>
        <v>270</v>
      </c>
      <c r="G113" s="54"/>
      <c r="H113" s="54"/>
      <c r="I113" s="70">
        <f t="shared" si="4"/>
        <v>1.8889686876112561</v>
      </c>
    </row>
    <row r="114" spans="2:9" ht="15.75" thickBot="1" x14ac:dyDescent="0.3">
      <c r="B114" s="68">
        <v>105</v>
      </c>
      <c r="C114" s="69"/>
      <c r="D114" s="54">
        <v>27</v>
      </c>
      <c r="E114" s="54">
        <f t="shared" si="3"/>
        <v>0.27</v>
      </c>
      <c r="F114" s="45">
        <f t="shared" si="5"/>
        <v>270</v>
      </c>
      <c r="G114" s="54"/>
      <c r="H114" s="54"/>
      <c r="I114" s="70">
        <f t="shared" si="4"/>
        <v>1.8889686876112561</v>
      </c>
    </row>
    <row r="115" spans="2:9" ht="15.75" thickBot="1" x14ac:dyDescent="0.3">
      <c r="B115" s="68">
        <v>106</v>
      </c>
      <c r="C115" s="69"/>
      <c r="D115" s="54">
        <v>27</v>
      </c>
      <c r="E115" s="54">
        <f t="shared" si="3"/>
        <v>0.27</v>
      </c>
      <c r="F115" s="45">
        <f t="shared" si="5"/>
        <v>270</v>
      </c>
      <c r="G115" s="54"/>
      <c r="H115" s="54"/>
      <c r="I115" s="70">
        <f t="shared" si="4"/>
        <v>1.8889686876112561</v>
      </c>
    </row>
    <row r="116" spans="2:9" ht="15.75" thickBot="1" x14ac:dyDescent="0.3">
      <c r="B116" s="68">
        <v>107</v>
      </c>
      <c r="C116" s="69"/>
      <c r="D116" s="54">
        <v>27</v>
      </c>
      <c r="E116" s="54">
        <f t="shared" si="3"/>
        <v>0.27</v>
      </c>
      <c r="F116" s="45">
        <f t="shared" si="5"/>
        <v>270</v>
      </c>
      <c r="G116" s="54"/>
      <c r="H116" s="54"/>
      <c r="I116" s="70">
        <f t="shared" si="4"/>
        <v>1.8889686876112561</v>
      </c>
    </row>
    <row r="117" spans="2:9" ht="15.75" thickBot="1" x14ac:dyDescent="0.3">
      <c r="B117" s="68">
        <v>108</v>
      </c>
      <c r="C117" s="69"/>
      <c r="D117" s="54">
        <v>27</v>
      </c>
      <c r="E117" s="54">
        <f t="shared" si="3"/>
        <v>0.27</v>
      </c>
      <c r="F117" s="45">
        <f t="shared" si="5"/>
        <v>270</v>
      </c>
      <c r="G117" s="54"/>
      <c r="H117" s="54"/>
      <c r="I117" s="70">
        <f t="shared" si="4"/>
        <v>1.8889686876112561</v>
      </c>
    </row>
    <row r="118" spans="2:9" ht="15.75" thickBot="1" x14ac:dyDescent="0.3">
      <c r="B118" s="68">
        <v>109</v>
      </c>
      <c r="C118" s="69"/>
      <c r="D118" s="54">
        <v>27</v>
      </c>
      <c r="E118" s="54">
        <f t="shared" si="3"/>
        <v>0.27</v>
      </c>
      <c r="F118" s="45">
        <f t="shared" si="5"/>
        <v>270</v>
      </c>
      <c r="G118" s="54"/>
      <c r="H118" s="54"/>
      <c r="I118" s="70">
        <f t="shared" si="4"/>
        <v>1.8889686876112561</v>
      </c>
    </row>
    <row r="119" spans="2:9" ht="15.75" thickBot="1" x14ac:dyDescent="0.3">
      <c r="B119" s="68">
        <v>110</v>
      </c>
      <c r="C119" s="69"/>
      <c r="D119" s="54">
        <v>27</v>
      </c>
      <c r="E119" s="54">
        <f t="shared" si="3"/>
        <v>0.27</v>
      </c>
      <c r="F119" s="45">
        <f t="shared" si="5"/>
        <v>270</v>
      </c>
      <c r="G119" s="54"/>
      <c r="H119" s="54"/>
      <c r="I119" s="70">
        <f t="shared" si="4"/>
        <v>1.8889686876112561</v>
      </c>
    </row>
    <row r="120" spans="2:9" ht="15.75" thickBot="1" x14ac:dyDescent="0.3">
      <c r="B120" s="68">
        <v>111</v>
      </c>
      <c r="C120" s="69"/>
      <c r="D120" s="54">
        <v>27</v>
      </c>
      <c r="E120" s="54">
        <f t="shared" si="3"/>
        <v>0.27</v>
      </c>
      <c r="F120" s="45">
        <f t="shared" si="5"/>
        <v>270</v>
      </c>
      <c r="G120" s="54"/>
      <c r="H120" s="54"/>
      <c r="I120" s="70">
        <f t="shared" si="4"/>
        <v>1.8889686876112561</v>
      </c>
    </row>
    <row r="121" spans="2:9" ht="15.75" thickBot="1" x14ac:dyDescent="0.3">
      <c r="B121" s="68">
        <v>112</v>
      </c>
      <c r="C121" s="69"/>
      <c r="D121" s="54">
        <v>26</v>
      </c>
      <c r="E121" s="54">
        <f t="shared" si="3"/>
        <v>0.26</v>
      </c>
      <c r="F121" s="45">
        <f t="shared" si="5"/>
        <v>260</v>
      </c>
      <c r="G121" s="54"/>
      <c r="H121" s="54"/>
      <c r="I121" s="70">
        <f t="shared" si="4"/>
        <v>1.9434164716336324</v>
      </c>
    </row>
    <row r="122" spans="2:9" ht="15.75" thickBot="1" x14ac:dyDescent="0.3">
      <c r="B122" s="68">
        <v>113</v>
      </c>
      <c r="C122" s="69"/>
      <c r="D122" s="54">
        <v>26</v>
      </c>
      <c r="E122" s="54">
        <f t="shared" si="3"/>
        <v>0.26</v>
      </c>
      <c r="F122" s="45">
        <f t="shared" si="5"/>
        <v>260</v>
      </c>
      <c r="G122" s="54"/>
      <c r="H122" s="54"/>
      <c r="I122" s="70">
        <f t="shared" si="4"/>
        <v>1.9434164716336324</v>
      </c>
    </row>
    <row r="123" spans="2:9" ht="15.75" thickBot="1" x14ac:dyDescent="0.3">
      <c r="B123" s="68">
        <v>114</v>
      </c>
      <c r="C123" s="69"/>
      <c r="D123" s="54">
        <v>26</v>
      </c>
      <c r="E123" s="54">
        <f t="shared" si="3"/>
        <v>0.26</v>
      </c>
      <c r="F123" s="45">
        <f t="shared" si="5"/>
        <v>260</v>
      </c>
      <c r="G123" s="54"/>
      <c r="H123" s="54"/>
      <c r="I123" s="70">
        <f t="shared" si="4"/>
        <v>1.9434164716336324</v>
      </c>
    </row>
    <row r="124" spans="2:9" ht="15.75" thickBot="1" x14ac:dyDescent="0.3">
      <c r="B124" s="68">
        <v>115</v>
      </c>
      <c r="C124" s="69"/>
      <c r="D124" s="54">
        <v>26</v>
      </c>
      <c r="E124" s="54">
        <f t="shared" si="3"/>
        <v>0.26</v>
      </c>
      <c r="F124" s="45">
        <f t="shared" si="5"/>
        <v>260</v>
      </c>
      <c r="G124" s="54"/>
      <c r="H124" s="54"/>
      <c r="I124" s="70">
        <f t="shared" si="4"/>
        <v>1.9434164716336324</v>
      </c>
    </row>
    <row r="125" spans="2:9" ht="15.75" thickBot="1" x14ac:dyDescent="0.3">
      <c r="B125" s="68">
        <v>116</v>
      </c>
      <c r="C125" s="69"/>
      <c r="D125" s="54">
        <v>26</v>
      </c>
      <c r="E125" s="54">
        <f t="shared" si="3"/>
        <v>0.26</v>
      </c>
      <c r="F125" s="45">
        <f t="shared" si="5"/>
        <v>260</v>
      </c>
      <c r="G125" s="54"/>
      <c r="H125" s="54"/>
      <c r="I125" s="70">
        <f t="shared" si="4"/>
        <v>1.9434164716336324</v>
      </c>
    </row>
    <row r="126" spans="2:9" ht="15.75" thickBot="1" x14ac:dyDescent="0.3">
      <c r="B126" s="68">
        <v>117</v>
      </c>
      <c r="C126" s="69"/>
      <c r="D126" s="54">
        <v>26</v>
      </c>
      <c r="E126" s="54">
        <f t="shared" si="3"/>
        <v>0.26</v>
      </c>
      <c r="F126" s="45">
        <f t="shared" si="5"/>
        <v>260</v>
      </c>
      <c r="G126" s="54"/>
      <c r="H126" s="54"/>
      <c r="I126" s="70">
        <f t="shared" si="4"/>
        <v>1.9434164716336324</v>
      </c>
    </row>
    <row r="127" spans="2:9" ht="15.75" thickBot="1" x14ac:dyDescent="0.3">
      <c r="B127" s="68">
        <v>118</v>
      </c>
      <c r="C127" s="69"/>
      <c r="D127" s="54">
        <v>25</v>
      </c>
      <c r="E127" s="54">
        <f t="shared" si="3"/>
        <v>0.25</v>
      </c>
      <c r="F127" s="45">
        <f t="shared" si="5"/>
        <v>250</v>
      </c>
      <c r="G127" s="54"/>
      <c r="H127" s="54"/>
      <c r="I127" s="70">
        <f t="shared" si="4"/>
        <v>2</v>
      </c>
    </row>
    <row r="128" spans="2:9" ht="15.75" thickBot="1" x14ac:dyDescent="0.3">
      <c r="B128" s="68">
        <v>119</v>
      </c>
      <c r="C128" s="69"/>
      <c r="D128" s="54">
        <v>25</v>
      </c>
      <c r="E128" s="54">
        <f t="shared" si="3"/>
        <v>0.25</v>
      </c>
      <c r="F128" s="45">
        <f t="shared" si="5"/>
        <v>250</v>
      </c>
      <c r="G128" s="54"/>
      <c r="H128" s="54"/>
      <c r="I128" s="70">
        <f t="shared" si="4"/>
        <v>2</v>
      </c>
    </row>
    <row r="129" spans="2:9" ht="15.75" thickBot="1" x14ac:dyDescent="0.3">
      <c r="B129" s="68">
        <v>120</v>
      </c>
      <c r="C129" s="69"/>
      <c r="D129" s="54">
        <v>25</v>
      </c>
      <c r="E129" s="54">
        <f t="shared" si="3"/>
        <v>0.25</v>
      </c>
      <c r="F129" s="45">
        <f t="shared" si="5"/>
        <v>250</v>
      </c>
      <c r="G129" s="54"/>
      <c r="H129" s="54"/>
      <c r="I129" s="70">
        <f t="shared" si="4"/>
        <v>2</v>
      </c>
    </row>
    <row r="130" spans="2:9" ht="15.75" thickBot="1" x14ac:dyDescent="0.3">
      <c r="B130" s="68">
        <v>121</v>
      </c>
      <c r="C130" s="69"/>
      <c r="D130" s="54">
        <v>25</v>
      </c>
      <c r="E130" s="54">
        <f t="shared" si="3"/>
        <v>0.25</v>
      </c>
      <c r="F130" s="45">
        <f t="shared" si="5"/>
        <v>250</v>
      </c>
      <c r="G130" s="54"/>
      <c r="H130" s="54"/>
      <c r="I130" s="70">
        <f t="shared" si="4"/>
        <v>2</v>
      </c>
    </row>
    <row r="131" spans="2:9" ht="15.75" thickBot="1" x14ac:dyDescent="0.3">
      <c r="B131" s="68">
        <v>122</v>
      </c>
      <c r="C131" s="69"/>
      <c r="D131" s="54">
        <v>25</v>
      </c>
      <c r="E131" s="54">
        <f t="shared" si="3"/>
        <v>0.25</v>
      </c>
      <c r="F131" s="45">
        <f t="shared" si="5"/>
        <v>250</v>
      </c>
      <c r="G131" s="54"/>
      <c r="H131" s="54"/>
      <c r="I131" s="70">
        <f t="shared" si="4"/>
        <v>2</v>
      </c>
    </row>
    <row r="132" spans="2:9" ht="15.75" thickBot="1" x14ac:dyDescent="0.3">
      <c r="B132" s="68">
        <v>123</v>
      </c>
      <c r="C132" s="69"/>
      <c r="D132" s="54">
        <v>25</v>
      </c>
      <c r="E132" s="54">
        <f t="shared" si="3"/>
        <v>0.25</v>
      </c>
      <c r="F132" s="45">
        <f t="shared" si="5"/>
        <v>250</v>
      </c>
      <c r="G132" s="54"/>
      <c r="H132" s="54"/>
      <c r="I132" s="70">
        <f t="shared" si="4"/>
        <v>2</v>
      </c>
    </row>
    <row r="133" spans="2:9" ht="15.75" thickBot="1" x14ac:dyDescent="0.3">
      <c r="B133" s="68">
        <v>124</v>
      </c>
      <c r="C133" s="69"/>
      <c r="D133" s="54">
        <v>25</v>
      </c>
      <c r="E133" s="54">
        <f t="shared" si="3"/>
        <v>0.25</v>
      </c>
      <c r="F133" s="45">
        <f t="shared" si="5"/>
        <v>250</v>
      </c>
      <c r="G133" s="54"/>
      <c r="H133" s="54"/>
      <c r="I133" s="70">
        <f t="shared" si="4"/>
        <v>2</v>
      </c>
    </row>
    <row r="134" spans="2:9" ht="15.75" thickBot="1" x14ac:dyDescent="0.3">
      <c r="B134" s="68">
        <v>125</v>
      </c>
      <c r="C134" s="69"/>
      <c r="D134" s="54">
        <v>25</v>
      </c>
      <c r="E134" s="54">
        <f t="shared" si="3"/>
        <v>0.25</v>
      </c>
      <c r="F134" s="45">
        <f t="shared" si="5"/>
        <v>250</v>
      </c>
      <c r="G134" s="54"/>
      <c r="H134" s="54"/>
      <c r="I134" s="70">
        <f t="shared" si="4"/>
        <v>2</v>
      </c>
    </row>
    <row r="135" spans="2:9" ht="15.75" thickBot="1" x14ac:dyDescent="0.3">
      <c r="B135" s="68">
        <v>126</v>
      </c>
      <c r="C135" s="69"/>
      <c r="D135" s="54">
        <v>25</v>
      </c>
      <c r="E135" s="54">
        <f t="shared" si="3"/>
        <v>0.25</v>
      </c>
      <c r="F135" s="45">
        <f t="shared" si="5"/>
        <v>250</v>
      </c>
      <c r="G135" s="54"/>
      <c r="H135" s="54"/>
      <c r="I135" s="70">
        <f t="shared" si="4"/>
        <v>2</v>
      </c>
    </row>
    <row r="136" spans="2:9" ht="15.75" thickBot="1" x14ac:dyDescent="0.3">
      <c r="B136" s="68">
        <v>127</v>
      </c>
      <c r="C136" s="69"/>
      <c r="D136" s="54">
        <v>25</v>
      </c>
      <c r="E136" s="54">
        <f t="shared" si="3"/>
        <v>0.25</v>
      </c>
      <c r="F136" s="45">
        <f t="shared" si="5"/>
        <v>250</v>
      </c>
      <c r="G136" s="54"/>
      <c r="H136" s="54"/>
      <c r="I136" s="70">
        <f t="shared" si="4"/>
        <v>2</v>
      </c>
    </row>
    <row r="137" spans="2:9" ht="15.75" thickBot="1" x14ac:dyDescent="0.3">
      <c r="B137" s="68">
        <v>128</v>
      </c>
      <c r="C137" s="69"/>
      <c r="D137" s="54">
        <v>25</v>
      </c>
      <c r="E137" s="54">
        <f t="shared" si="3"/>
        <v>0.25</v>
      </c>
      <c r="F137" s="45">
        <f t="shared" si="5"/>
        <v>250</v>
      </c>
      <c r="G137" s="54"/>
      <c r="H137" s="54"/>
      <c r="I137" s="70">
        <f t="shared" si="4"/>
        <v>2</v>
      </c>
    </row>
    <row r="138" spans="2:9" ht="15.75" thickBot="1" x14ac:dyDescent="0.3">
      <c r="B138" s="68">
        <v>129</v>
      </c>
      <c r="C138" s="69"/>
      <c r="D138" s="54">
        <v>25</v>
      </c>
      <c r="E138" s="54">
        <f t="shared" ref="E138:E201" si="6">D138*$D$6</f>
        <v>0.25</v>
      </c>
      <c r="F138" s="45">
        <f t="shared" si="5"/>
        <v>250</v>
      </c>
      <c r="G138" s="54"/>
      <c r="H138" s="54"/>
      <c r="I138" s="70">
        <f t="shared" ref="I138:I201" si="7">-LOG(E138,2)</f>
        <v>2</v>
      </c>
    </row>
    <row r="139" spans="2:9" ht="15.75" thickBot="1" x14ac:dyDescent="0.3">
      <c r="B139" s="68">
        <v>130</v>
      </c>
      <c r="C139" s="69"/>
      <c r="D139" s="54">
        <v>25</v>
      </c>
      <c r="E139" s="54">
        <f t="shared" si="6"/>
        <v>0.25</v>
      </c>
      <c r="F139" s="45">
        <f t="shared" ref="F139:F202" si="8">D139*$E$6</f>
        <v>250</v>
      </c>
      <c r="G139" s="54"/>
      <c r="H139" s="54"/>
      <c r="I139" s="70">
        <f t="shared" si="7"/>
        <v>2</v>
      </c>
    </row>
    <row r="140" spans="2:9" ht="15.75" thickBot="1" x14ac:dyDescent="0.3">
      <c r="B140" s="68">
        <v>131</v>
      </c>
      <c r="C140" s="69"/>
      <c r="D140" s="54">
        <v>25</v>
      </c>
      <c r="E140" s="54">
        <f t="shared" si="6"/>
        <v>0.25</v>
      </c>
      <c r="F140" s="45">
        <f t="shared" si="8"/>
        <v>250</v>
      </c>
      <c r="G140" s="54"/>
      <c r="H140" s="54"/>
      <c r="I140" s="70">
        <f t="shared" si="7"/>
        <v>2</v>
      </c>
    </row>
    <row r="141" spans="2:9" ht="15.75" thickBot="1" x14ac:dyDescent="0.3">
      <c r="B141" s="68">
        <v>132</v>
      </c>
      <c r="C141" s="69"/>
      <c r="D141" s="54">
        <v>25</v>
      </c>
      <c r="E141" s="54">
        <f t="shared" si="6"/>
        <v>0.25</v>
      </c>
      <c r="F141" s="45">
        <f t="shared" si="8"/>
        <v>250</v>
      </c>
      <c r="G141" s="54"/>
      <c r="H141" s="54"/>
      <c r="I141" s="70">
        <f t="shared" si="7"/>
        <v>2</v>
      </c>
    </row>
    <row r="142" spans="2:9" ht="15.75" thickBot="1" x14ac:dyDescent="0.3">
      <c r="B142" s="68">
        <v>133</v>
      </c>
      <c r="C142" s="69"/>
      <c r="D142" s="54">
        <v>25</v>
      </c>
      <c r="E142" s="54">
        <f t="shared" si="6"/>
        <v>0.25</v>
      </c>
      <c r="F142" s="45">
        <f t="shared" si="8"/>
        <v>250</v>
      </c>
      <c r="G142" s="54"/>
      <c r="H142" s="54"/>
      <c r="I142" s="70">
        <f t="shared" si="7"/>
        <v>2</v>
      </c>
    </row>
    <row r="143" spans="2:9" ht="15.75" thickBot="1" x14ac:dyDescent="0.3">
      <c r="B143" s="68">
        <v>134</v>
      </c>
      <c r="C143" s="69"/>
      <c r="D143" s="54">
        <v>25</v>
      </c>
      <c r="E143" s="54">
        <f t="shared" si="6"/>
        <v>0.25</v>
      </c>
      <c r="F143" s="45">
        <f t="shared" si="8"/>
        <v>250</v>
      </c>
      <c r="G143" s="54"/>
      <c r="H143" s="54"/>
      <c r="I143" s="70">
        <f t="shared" si="7"/>
        <v>2</v>
      </c>
    </row>
    <row r="144" spans="2:9" ht="15.75" thickBot="1" x14ac:dyDescent="0.3">
      <c r="B144" s="68">
        <v>135</v>
      </c>
      <c r="C144" s="69"/>
      <c r="D144" s="54">
        <v>25</v>
      </c>
      <c r="E144" s="54">
        <f t="shared" si="6"/>
        <v>0.25</v>
      </c>
      <c r="F144" s="45">
        <f t="shared" si="8"/>
        <v>250</v>
      </c>
      <c r="G144" s="54"/>
      <c r="H144" s="54"/>
      <c r="I144" s="70">
        <f t="shared" si="7"/>
        <v>2</v>
      </c>
    </row>
    <row r="145" spans="1:9" ht="15.75" thickBot="1" x14ac:dyDescent="0.3">
      <c r="B145" s="68">
        <v>136</v>
      </c>
      <c r="C145" s="69"/>
      <c r="D145" s="54">
        <v>25</v>
      </c>
      <c r="E145" s="54">
        <f t="shared" si="6"/>
        <v>0.25</v>
      </c>
      <c r="F145" s="45">
        <f t="shared" si="8"/>
        <v>250</v>
      </c>
      <c r="G145" s="54"/>
      <c r="H145" s="54"/>
      <c r="I145" s="70">
        <f t="shared" si="7"/>
        <v>2</v>
      </c>
    </row>
    <row r="146" spans="1:9" ht="15.75" thickBot="1" x14ac:dyDescent="0.3">
      <c r="B146" s="68">
        <v>137</v>
      </c>
      <c r="C146" s="69"/>
      <c r="D146" s="54">
        <v>25</v>
      </c>
      <c r="E146" s="54">
        <f t="shared" si="6"/>
        <v>0.25</v>
      </c>
      <c r="F146" s="45">
        <f t="shared" si="8"/>
        <v>250</v>
      </c>
      <c r="G146" s="54"/>
      <c r="H146" s="54"/>
      <c r="I146" s="70">
        <f t="shared" si="7"/>
        <v>2</v>
      </c>
    </row>
    <row r="147" spans="1:9" ht="15.75" thickBot="1" x14ac:dyDescent="0.3">
      <c r="B147" s="68">
        <v>138</v>
      </c>
      <c r="C147" s="69"/>
      <c r="D147" s="54">
        <v>25</v>
      </c>
      <c r="E147" s="54">
        <f t="shared" si="6"/>
        <v>0.25</v>
      </c>
      <c r="F147" s="45">
        <f t="shared" si="8"/>
        <v>250</v>
      </c>
      <c r="G147" s="54"/>
      <c r="H147" s="54"/>
      <c r="I147" s="70">
        <f t="shared" si="7"/>
        <v>2</v>
      </c>
    </row>
    <row r="148" spans="1:9" ht="15.75" thickBot="1" x14ac:dyDescent="0.3">
      <c r="B148" s="68">
        <v>139</v>
      </c>
      <c r="C148" s="69"/>
      <c r="D148" s="54">
        <v>25</v>
      </c>
      <c r="E148" s="54">
        <f t="shared" si="6"/>
        <v>0.25</v>
      </c>
      <c r="F148" s="45">
        <f t="shared" si="8"/>
        <v>250</v>
      </c>
      <c r="G148" s="54"/>
      <c r="H148" s="54"/>
      <c r="I148" s="70">
        <f t="shared" si="7"/>
        <v>2</v>
      </c>
    </row>
    <row r="149" spans="1:9" ht="15.75" thickBot="1" x14ac:dyDescent="0.3">
      <c r="B149" s="68">
        <v>140</v>
      </c>
      <c r="C149" s="69"/>
      <c r="D149" s="54">
        <v>25</v>
      </c>
      <c r="E149" s="54">
        <f t="shared" si="6"/>
        <v>0.25</v>
      </c>
      <c r="F149" s="45">
        <f t="shared" si="8"/>
        <v>250</v>
      </c>
      <c r="G149" s="54"/>
      <c r="H149" s="54"/>
      <c r="I149" s="70">
        <f t="shared" si="7"/>
        <v>2</v>
      </c>
    </row>
    <row r="150" spans="1:9" ht="15.75" thickBot="1" x14ac:dyDescent="0.3">
      <c r="B150" s="68">
        <v>141</v>
      </c>
      <c r="C150" s="69"/>
      <c r="D150" s="54">
        <v>25</v>
      </c>
      <c r="E150" s="54">
        <f t="shared" si="6"/>
        <v>0.25</v>
      </c>
      <c r="F150" s="45">
        <f t="shared" si="8"/>
        <v>250</v>
      </c>
      <c r="G150" s="54"/>
      <c r="H150" s="54"/>
      <c r="I150" s="70">
        <f t="shared" si="7"/>
        <v>2</v>
      </c>
    </row>
    <row r="151" spans="1:9" ht="15.75" thickBot="1" x14ac:dyDescent="0.3">
      <c r="B151" s="68">
        <v>142</v>
      </c>
      <c r="C151" s="69"/>
      <c r="D151" s="54">
        <v>25</v>
      </c>
      <c r="E151" s="54">
        <f t="shared" si="6"/>
        <v>0.25</v>
      </c>
      <c r="F151" s="45">
        <f t="shared" si="8"/>
        <v>250</v>
      </c>
      <c r="G151" s="54"/>
      <c r="H151" s="54"/>
      <c r="I151" s="70">
        <f t="shared" si="7"/>
        <v>2</v>
      </c>
    </row>
    <row r="152" spans="1:9" ht="15.75" thickBot="1" x14ac:dyDescent="0.3">
      <c r="B152" s="68">
        <v>143</v>
      </c>
      <c r="C152" s="69"/>
      <c r="D152" s="54">
        <v>25</v>
      </c>
      <c r="E152" s="54">
        <f t="shared" si="6"/>
        <v>0.25</v>
      </c>
      <c r="F152" s="45">
        <f t="shared" si="8"/>
        <v>250</v>
      </c>
      <c r="G152" s="54"/>
      <c r="H152" s="54"/>
      <c r="I152" s="70">
        <f t="shared" si="7"/>
        <v>2</v>
      </c>
    </row>
    <row r="153" spans="1:9" ht="15.75" thickBot="1" x14ac:dyDescent="0.3">
      <c r="B153" s="71">
        <v>144</v>
      </c>
      <c r="C153" s="72"/>
      <c r="D153" s="55">
        <v>24</v>
      </c>
      <c r="E153" s="55">
        <f t="shared" si="6"/>
        <v>0.24</v>
      </c>
      <c r="F153" s="49">
        <f t="shared" si="8"/>
        <v>240</v>
      </c>
      <c r="G153" s="55">
        <f>AVERAGE(E153:E298)</f>
        <v>0.1913698630136986</v>
      </c>
      <c r="H153" s="55">
        <f>AVERAGE(F153:F298)</f>
        <v>191.36986301369862</v>
      </c>
      <c r="I153" s="73">
        <f t="shared" si="7"/>
        <v>2.0588936890535687</v>
      </c>
    </row>
    <row r="154" spans="1:9" ht="15.75" thickBot="1" x14ac:dyDescent="0.3">
      <c r="B154" s="71">
        <v>145</v>
      </c>
      <c r="C154" s="72"/>
      <c r="D154" s="55">
        <v>24</v>
      </c>
      <c r="E154" s="55">
        <f t="shared" si="6"/>
        <v>0.24</v>
      </c>
      <c r="F154" s="49">
        <f t="shared" si="8"/>
        <v>240</v>
      </c>
      <c r="G154" s="55"/>
      <c r="H154" s="55"/>
      <c r="I154" s="73">
        <f t="shared" si="7"/>
        <v>2.0588936890535687</v>
      </c>
    </row>
    <row r="155" spans="1:9" ht="15.75" thickBot="1" x14ac:dyDescent="0.3">
      <c r="B155" s="71">
        <v>146</v>
      </c>
      <c r="C155" s="72"/>
      <c r="D155" s="55">
        <v>24</v>
      </c>
      <c r="E155" s="55">
        <f t="shared" si="6"/>
        <v>0.24</v>
      </c>
      <c r="F155" s="49">
        <f t="shared" si="8"/>
        <v>240</v>
      </c>
      <c r="G155" s="55"/>
      <c r="H155" s="55"/>
      <c r="I155" s="73">
        <f t="shared" si="7"/>
        <v>2.0588936890535687</v>
      </c>
    </row>
    <row r="156" spans="1:9" ht="15.75" thickBot="1" x14ac:dyDescent="0.3">
      <c r="B156" s="71">
        <v>147</v>
      </c>
      <c r="C156" s="72"/>
      <c r="D156" s="55">
        <v>24</v>
      </c>
      <c r="E156" s="55">
        <f t="shared" si="6"/>
        <v>0.24</v>
      </c>
      <c r="F156" s="49">
        <f t="shared" si="8"/>
        <v>240</v>
      </c>
      <c r="G156" s="55"/>
      <c r="H156" s="55"/>
      <c r="I156" s="73">
        <f t="shared" si="7"/>
        <v>2.0588936890535687</v>
      </c>
    </row>
    <row r="157" spans="1:9" ht="15.75" thickBot="1" x14ac:dyDescent="0.3">
      <c r="B157" s="71">
        <v>148</v>
      </c>
      <c r="C157" s="72"/>
      <c r="D157" s="55">
        <v>24</v>
      </c>
      <c r="E157" s="55">
        <f t="shared" si="6"/>
        <v>0.24</v>
      </c>
      <c r="F157" s="49">
        <f t="shared" si="8"/>
        <v>240</v>
      </c>
      <c r="G157" s="55"/>
      <c r="H157" s="55"/>
      <c r="I157" s="73">
        <f t="shared" si="7"/>
        <v>2.0588936890535687</v>
      </c>
    </row>
    <row r="158" spans="1:9" ht="15.75" thickBot="1" x14ac:dyDescent="0.3">
      <c r="B158" s="71">
        <v>149</v>
      </c>
      <c r="C158" s="72"/>
      <c r="D158" s="55">
        <v>24</v>
      </c>
      <c r="E158" s="55">
        <f t="shared" si="6"/>
        <v>0.24</v>
      </c>
      <c r="F158" s="49">
        <f t="shared" si="8"/>
        <v>240</v>
      </c>
      <c r="G158" s="55"/>
      <c r="H158" s="55"/>
      <c r="I158" s="73">
        <f t="shared" si="7"/>
        <v>2.0588936890535687</v>
      </c>
    </row>
    <row r="159" spans="1:9" ht="15.75" thickBot="1" x14ac:dyDescent="0.3">
      <c r="A159" s="28">
        <v>0.5</v>
      </c>
      <c r="B159" s="29">
        <v>150</v>
      </c>
      <c r="C159" s="30"/>
      <c r="D159" s="31">
        <v>24</v>
      </c>
      <c r="E159" s="31">
        <f t="shared" si="6"/>
        <v>0.24</v>
      </c>
      <c r="F159" s="47">
        <f t="shared" si="8"/>
        <v>240</v>
      </c>
      <c r="G159" s="31"/>
      <c r="H159" s="31"/>
      <c r="I159" s="32">
        <f t="shared" si="7"/>
        <v>2.0588936890535687</v>
      </c>
    </row>
    <row r="160" spans="1:9" ht="15.75" thickBot="1" x14ac:dyDescent="0.3">
      <c r="B160" s="71">
        <v>151</v>
      </c>
      <c r="C160" s="72"/>
      <c r="D160" s="55">
        <v>24</v>
      </c>
      <c r="E160" s="55">
        <f t="shared" si="6"/>
        <v>0.24</v>
      </c>
      <c r="F160" s="49">
        <f t="shared" si="8"/>
        <v>240</v>
      </c>
      <c r="G160" s="55"/>
      <c r="H160" s="55"/>
      <c r="I160" s="73">
        <f t="shared" si="7"/>
        <v>2.0588936890535687</v>
      </c>
    </row>
    <row r="161" spans="2:9" ht="15.75" thickBot="1" x14ac:dyDescent="0.3">
      <c r="B161" s="71">
        <v>152</v>
      </c>
      <c r="C161" s="72"/>
      <c r="D161" s="55">
        <v>24</v>
      </c>
      <c r="E161" s="55">
        <f t="shared" si="6"/>
        <v>0.24</v>
      </c>
      <c r="F161" s="49">
        <f t="shared" si="8"/>
        <v>240</v>
      </c>
      <c r="G161" s="55"/>
      <c r="H161" s="55"/>
      <c r="I161" s="73">
        <f t="shared" si="7"/>
        <v>2.0588936890535687</v>
      </c>
    </row>
    <row r="162" spans="2:9" ht="15.75" thickBot="1" x14ac:dyDescent="0.3">
      <c r="B162" s="71">
        <v>153</v>
      </c>
      <c r="C162" s="72"/>
      <c r="D162" s="55">
        <v>24</v>
      </c>
      <c r="E162" s="55">
        <f t="shared" si="6"/>
        <v>0.24</v>
      </c>
      <c r="F162" s="49">
        <f t="shared" si="8"/>
        <v>240</v>
      </c>
      <c r="G162" s="55"/>
      <c r="H162" s="55"/>
      <c r="I162" s="73">
        <f t="shared" si="7"/>
        <v>2.0588936890535687</v>
      </c>
    </row>
    <row r="163" spans="2:9" ht="15.75" thickBot="1" x14ac:dyDescent="0.3">
      <c r="B163" s="71">
        <v>154</v>
      </c>
      <c r="C163" s="72"/>
      <c r="D163" s="55">
        <v>24</v>
      </c>
      <c r="E163" s="55">
        <f t="shared" si="6"/>
        <v>0.24</v>
      </c>
      <c r="F163" s="49">
        <f t="shared" si="8"/>
        <v>240</v>
      </c>
      <c r="G163" s="55"/>
      <c r="H163" s="55"/>
      <c r="I163" s="73">
        <f t="shared" si="7"/>
        <v>2.0588936890535687</v>
      </c>
    </row>
    <row r="164" spans="2:9" ht="15.75" thickBot="1" x14ac:dyDescent="0.3">
      <c r="B164" s="71">
        <v>155</v>
      </c>
      <c r="C164" s="72"/>
      <c r="D164" s="55">
        <v>24</v>
      </c>
      <c r="E164" s="55">
        <f t="shared" si="6"/>
        <v>0.24</v>
      </c>
      <c r="F164" s="49">
        <f t="shared" si="8"/>
        <v>240</v>
      </c>
      <c r="G164" s="55"/>
      <c r="H164" s="55"/>
      <c r="I164" s="73">
        <f t="shared" si="7"/>
        <v>2.0588936890535687</v>
      </c>
    </row>
    <row r="165" spans="2:9" ht="15.75" thickBot="1" x14ac:dyDescent="0.3">
      <c r="B165" s="71">
        <v>156</v>
      </c>
      <c r="C165" s="72"/>
      <c r="D165" s="55">
        <v>24</v>
      </c>
      <c r="E165" s="55">
        <f t="shared" si="6"/>
        <v>0.24</v>
      </c>
      <c r="F165" s="49">
        <f t="shared" si="8"/>
        <v>240</v>
      </c>
      <c r="G165" s="55"/>
      <c r="H165" s="55"/>
      <c r="I165" s="73">
        <f t="shared" si="7"/>
        <v>2.0588936890535687</v>
      </c>
    </row>
    <row r="166" spans="2:9" ht="15.75" thickBot="1" x14ac:dyDescent="0.3">
      <c r="B166" s="71">
        <v>157</v>
      </c>
      <c r="C166" s="72"/>
      <c r="D166" s="55">
        <v>23</v>
      </c>
      <c r="E166" s="55">
        <f t="shared" si="6"/>
        <v>0.23</v>
      </c>
      <c r="F166" s="49">
        <f t="shared" si="8"/>
        <v>230</v>
      </c>
      <c r="G166" s="55"/>
      <c r="H166" s="55"/>
      <c r="I166" s="73">
        <f t="shared" si="7"/>
        <v>2.1202942337177118</v>
      </c>
    </row>
    <row r="167" spans="2:9" ht="15.75" thickBot="1" x14ac:dyDescent="0.3">
      <c r="B167" s="71">
        <v>158</v>
      </c>
      <c r="C167" s="72"/>
      <c r="D167" s="55">
        <v>23</v>
      </c>
      <c r="E167" s="55">
        <f t="shared" si="6"/>
        <v>0.23</v>
      </c>
      <c r="F167" s="49">
        <f t="shared" si="8"/>
        <v>230</v>
      </c>
      <c r="G167" s="55"/>
      <c r="H167" s="55"/>
      <c r="I167" s="73">
        <f t="shared" si="7"/>
        <v>2.1202942337177118</v>
      </c>
    </row>
    <row r="168" spans="2:9" ht="15.75" thickBot="1" x14ac:dyDescent="0.3">
      <c r="B168" s="71">
        <v>159</v>
      </c>
      <c r="C168" s="72"/>
      <c r="D168" s="55">
        <v>23</v>
      </c>
      <c r="E168" s="55">
        <f t="shared" si="6"/>
        <v>0.23</v>
      </c>
      <c r="F168" s="49">
        <f t="shared" si="8"/>
        <v>230</v>
      </c>
      <c r="G168" s="55"/>
      <c r="H168" s="55"/>
      <c r="I168" s="73">
        <f t="shared" si="7"/>
        <v>2.1202942337177118</v>
      </c>
    </row>
    <row r="169" spans="2:9" ht="15.75" thickBot="1" x14ac:dyDescent="0.3">
      <c r="B169" s="71">
        <v>160</v>
      </c>
      <c r="C169" s="72"/>
      <c r="D169" s="55">
        <v>23</v>
      </c>
      <c r="E169" s="55">
        <f t="shared" si="6"/>
        <v>0.23</v>
      </c>
      <c r="F169" s="49">
        <f t="shared" si="8"/>
        <v>230</v>
      </c>
      <c r="G169" s="55"/>
      <c r="H169" s="55"/>
      <c r="I169" s="73">
        <f t="shared" si="7"/>
        <v>2.1202942337177118</v>
      </c>
    </row>
    <row r="170" spans="2:9" ht="15.75" thickBot="1" x14ac:dyDescent="0.3">
      <c r="B170" s="71">
        <v>161</v>
      </c>
      <c r="C170" s="72"/>
      <c r="D170" s="55">
        <v>23</v>
      </c>
      <c r="E170" s="55">
        <f t="shared" si="6"/>
        <v>0.23</v>
      </c>
      <c r="F170" s="49">
        <f t="shared" si="8"/>
        <v>230</v>
      </c>
      <c r="G170" s="55"/>
      <c r="H170" s="55"/>
      <c r="I170" s="73">
        <f t="shared" si="7"/>
        <v>2.1202942337177118</v>
      </c>
    </row>
    <row r="171" spans="2:9" ht="15.75" thickBot="1" x14ac:dyDescent="0.3">
      <c r="B171" s="71">
        <v>162</v>
      </c>
      <c r="C171" s="72"/>
      <c r="D171" s="55">
        <v>23</v>
      </c>
      <c r="E171" s="55">
        <f t="shared" si="6"/>
        <v>0.23</v>
      </c>
      <c r="F171" s="49">
        <f t="shared" si="8"/>
        <v>230</v>
      </c>
      <c r="G171" s="55"/>
      <c r="H171" s="55"/>
      <c r="I171" s="73">
        <f t="shared" si="7"/>
        <v>2.1202942337177118</v>
      </c>
    </row>
    <row r="172" spans="2:9" ht="15.75" thickBot="1" x14ac:dyDescent="0.3">
      <c r="B172" s="71">
        <v>163</v>
      </c>
      <c r="C172" s="72"/>
      <c r="D172" s="55">
        <v>23</v>
      </c>
      <c r="E172" s="55">
        <f t="shared" si="6"/>
        <v>0.23</v>
      </c>
      <c r="F172" s="49">
        <f t="shared" si="8"/>
        <v>230</v>
      </c>
      <c r="G172" s="55"/>
      <c r="H172" s="55"/>
      <c r="I172" s="73">
        <f t="shared" si="7"/>
        <v>2.1202942337177118</v>
      </c>
    </row>
    <row r="173" spans="2:9" ht="15.75" thickBot="1" x14ac:dyDescent="0.3">
      <c r="B173" s="71">
        <v>164</v>
      </c>
      <c r="C173" s="72"/>
      <c r="D173" s="55">
        <v>23</v>
      </c>
      <c r="E173" s="55">
        <f t="shared" si="6"/>
        <v>0.23</v>
      </c>
      <c r="F173" s="49">
        <f t="shared" si="8"/>
        <v>230</v>
      </c>
      <c r="G173" s="55"/>
      <c r="H173" s="55"/>
      <c r="I173" s="73">
        <f t="shared" si="7"/>
        <v>2.1202942337177118</v>
      </c>
    </row>
    <row r="174" spans="2:9" ht="15.75" thickBot="1" x14ac:dyDescent="0.3">
      <c r="B174" s="71">
        <v>165</v>
      </c>
      <c r="C174" s="72"/>
      <c r="D174" s="55">
        <v>23</v>
      </c>
      <c r="E174" s="55">
        <f t="shared" si="6"/>
        <v>0.23</v>
      </c>
      <c r="F174" s="49">
        <f t="shared" si="8"/>
        <v>230</v>
      </c>
      <c r="G174" s="55"/>
      <c r="H174" s="55"/>
      <c r="I174" s="73">
        <f t="shared" si="7"/>
        <v>2.1202942337177118</v>
      </c>
    </row>
    <row r="175" spans="2:9" ht="15.75" thickBot="1" x14ac:dyDescent="0.3">
      <c r="B175" s="71">
        <v>166</v>
      </c>
      <c r="C175" s="72"/>
      <c r="D175" s="55">
        <v>23</v>
      </c>
      <c r="E175" s="55">
        <f t="shared" si="6"/>
        <v>0.23</v>
      </c>
      <c r="F175" s="49">
        <f t="shared" si="8"/>
        <v>230</v>
      </c>
      <c r="G175" s="55"/>
      <c r="H175" s="55"/>
      <c r="I175" s="73">
        <f t="shared" si="7"/>
        <v>2.1202942337177118</v>
      </c>
    </row>
    <row r="176" spans="2:9" ht="15.75" thickBot="1" x14ac:dyDescent="0.3">
      <c r="B176" s="71">
        <v>167</v>
      </c>
      <c r="C176" s="72"/>
      <c r="D176" s="55">
        <v>23</v>
      </c>
      <c r="E176" s="55">
        <f t="shared" si="6"/>
        <v>0.23</v>
      </c>
      <c r="F176" s="49">
        <f t="shared" si="8"/>
        <v>230</v>
      </c>
      <c r="G176" s="55"/>
      <c r="H176" s="55"/>
      <c r="I176" s="73">
        <f t="shared" si="7"/>
        <v>2.1202942337177118</v>
      </c>
    </row>
    <row r="177" spans="2:9" ht="15.75" thickBot="1" x14ac:dyDescent="0.3">
      <c r="B177" s="71">
        <v>168</v>
      </c>
      <c r="C177" s="72"/>
      <c r="D177" s="55">
        <v>23</v>
      </c>
      <c r="E177" s="55">
        <f t="shared" si="6"/>
        <v>0.23</v>
      </c>
      <c r="F177" s="49">
        <f t="shared" si="8"/>
        <v>230</v>
      </c>
      <c r="G177" s="55"/>
      <c r="H177" s="55"/>
      <c r="I177" s="73">
        <f t="shared" si="7"/>
        <v>2.1202942337177118</v>
      </c>
    </row>
    <row r="178" spans="2:9" ht="15.75" thickBot="1" x14ac:dyDescent="0.3">
      <c r="B178" s="71">
        <v>169</v>
      </c>
      <c r="C178" s="72"/>
      <c r="D178" s="55">
        <v>22</v>
      </c>
      <c r="E178" s="55">
        <f t="shared" si="6"/>
        <v>0.22</v>
      </c>
      <c r="F178" s="49">
        <f t="shared" si="8"/>
        <v>220</v>
      </c>
      <c r="G178" s="55"/>
      <c r="H178" s="55"/>
      <c r="I178" s="73">
        <f t="shared" si="7"/>
        <v>2.1844245711374275</v>
      </c>
    </row>
    <row r="179" spans="2:9" ht="15.75" thickBot="1" x14ac:dyDescent="0.3">
      <c r="B179" s="71">
        <v>170</v>
      </c>
      <c r="C179" s="72"/>
      <c r="D179" s="55">
        <v>22</v>
      </c>
      <c r="E179" s="55">
        <f t="shared" si="6"/>
        <v>0.22</v>
      </c>
      <c r="F179" s="49">
        <f t="shared" si="8"/>
        <v>220</v>
      </c>
      <c r="G179" s="55"/>
      <c r="H179" s="55"/>
      <c r="I179" s="73">
        <f t="shared" si="7"/>
        <v>2.1844245711374275</v>
      </c>
    </row>
    <row r="180" spans="2:9" ht="15.75" thickBot="1" x14ac:dyDescent="0.3">
      <c r="B180" s="71">
        <v>171</v>
      </c>
      <c r="C180" s="72"/>
      <c r="D180" s="55">
        <v>22</v>
      </c>
      <c r="E180" s="55">
        <f t="shared" si="6"/>
        <v>0.22</v>
      </c>
      <c r="F180" s="49">
        <f t="shared" si="8"/>
        <v>220</v>
      </c>
      <c r="G180" s="55"/>
      <c r="H180" s="55"/>
      <c r="I180" s="73">
        <f t="shared" si="7"/>
        <v>2.1844245711374275</v>
      </c>
    </row>
    <row r="181" spans="2:9" ht="15.75" thickBot="1" x14ac:dyDescent="0.3">
      <c r="B181" s="71">
        <v>172</v>
      </c>
      <c r="C181" s="72"/>
      <c r="D181" s="55">
        <v>22</v>
      </c>
      <c r="E181" s="55">
        <f t="shared" si="6"/>
        <v>0.22</v>
      </c>
      <c r="F181" s="49">
        <f t="shared" si="8"/>
        <v>220</v>
      </c>
      <c r="G181" s="55"/>
      <c r="H181" s="55"/>
      <c r="I181" s="73">
        <f t="shared" si="7"/>
        <v>2.1844245711374275</v>
      </c>
    </row>
    <row r="182" spans="2:9" ht="15.75" thickBot="1" x14ac:dyDescent="0.3">
      <c r="B182" s="71">
        <v>173</v>
      </c>
      <c r="C182" s="72"/>
      <c r="D182" s="55">
        <v>22</v>
      </c>
      <c r="E182" s="55">
        <f t="shared" si="6"/>
        <v>0.22</v>
      </c>
      <c r="F182" s="49">
        <f t="shared" si="8"/>
        <v>220</v>
      </c>
      <c r="G182" s="55"/>
      <c r="H182" s="55"/>
      <c r="I182" s="73">
        <f t="shared" si="7"/>
        <v>2.1844245711374275</v>
      </c>
    </row>
    <row r="183" spans="2:9" ht="15.75" thickBot="1" x14ac:dyDescent="0.3">
      <c r="B183" s="71">
        <v>174</v>
      </c>
      <c r="C183" s="72"/>
      <c r="D183" s="55">
        <v>22</v>
      </c>
      <c r="E183" s="55">
        <f t="shared" si="6"/>
        <v>0.22</v>
      </c>
      <c r="F183" s="49">
        <f t="shared" si="8"/>
        <v>220</v>
      </c>
      <c r="G183" s="55"/>
      <c r="H183" s="55"/>
      <c r="I183" s="73">
        <f t="shared" si="7"/>
        <v>2.1844245711374275</v>
      </c>
    </row>
    <row r="184" spans="2:9" ht="15.75" thickBot="1" x14ac:dyDescent="0.3">
      <c r="B184" s="71">
        <v>175</v>
      </c>
      <c r="C184" s="72"/>
      <c r="D184" s="55">
        <v>22</v>
      </c>
      <c r="E184" s="55">
        <f t="shared" si="6"/>
        <v>0.22</v>
      </c>
      <c r="F184" s="49">
        <f t="shared" si="8"/>
        <v>220</v>
      </c>
      <c r="G184" s="55"/>
      <c r="H184" s="55"/>
      <c r="I184" s="73">
        <f t="shared" si="7"/>
        <v>2.1844245711374275</v>
      </c>
    </row>
    <row r="185" spans="2:9" ht="15.75" thickBot="1" x14ac:dyDescent="0.3">
      <c r="B185" s="71">
        <v>176</v>
      </c>
      <c r="C185" s="72"/>
      <c r="D185" s="55">
        <v>22</v>
      </c>
      <c r="E185" s="55">
        <f t="shared" si="6"/>
        <v>0.22</v>
      </c>
      <c r="F185" s="49">
        <f t="shared" si="8"/>
        <v>220</v>
      </c>
      <c r="G185" s="55"/>
      <c r="H185" s="55"/>
      <c r="I185" s="73">
        <f t="shared" si="7"/>
        <v>2.1844245711374275</v>
      </c>
    </row>
    <row r="186" spans="2:9" ht="15.75" thickBot="1" x14ac:dyDescent="0.3">
      <c r="B186" s="71">
        <v>177</v>
      </c>
      <c r="C186" s="72"/>
      <c r="D186" s="55">
        <v>22</v>
      </c>
      <c r="E186" s="55">
        <f t="shared" si="6"/>
        <v>0.22</v>
      </c>
      <c r="F186" s="49">
        <f t="shared" si="8"/>
        <v>220</v>
      </c>
      <c r="G186" s="55"/>
      <c r="H186" s="55"/>
      <c r="I186" s="73">
        <f t="shared" si="7"/>
        <v>2.1844245711374275</v>
      </c>
    </row>
    <row r="187" spans="2:9" ht="15.75" thickBot="1" x14ac:dyDescent="0.3">
      <c r="B187" s="71">
        <v>178</v>
      </c>
      <c r="C187" s="72"/>
      <c r="D187" s="55">
        <v>22</v>
      </c>
      <c r="E187" s="55">
        <f t="shared" si="6"/>
        <v>0.22</v>
      </c>
      <c r="F187" s="49">
        <f t="shared" si="8"/>
        <v>220</v>
      </c>
      <c r="G187" s="55"/>
      <c r="H187" s="55"/>
      <c r="I187" s="73">
        <f t="shared" si="7"/>
        <v>2.1844245711374275</v>
      </c>
    </row>
    <row r="188" spans="2:9" ht="15.75" thickBot="1" x14ac:dyDescent="0.3">
      <c r="B188" s="71">
        <v>179</v>
      </c>
      <c r="C188" s="72"/>
      <c r="D188" s="55">
        <v>22</v>
      </c>
      <c r="E188" s="55">
        <f t="shared" si="6"/>
        <v>0.22</v>
      </c>
      <c r="F188" s="49">
        <f t="shared" si="8"/>
        <v>220</v>
      </c>
      <c r="G188" s="55"/>
      <c r="H188" s="55"/>
      <c r="I188" s="73">
        <f t="shared" si="7"/>
        <v>2.1844245711374275</v>
      </c>
    </row>
    <row r="189" spans="2:9" ht="15.75" thickBot="1" x14ac:dyDescent="0.3">
      <c r="B189" s="71">
        <v>180</v>
      </c>
      <c r="C189" s="72"/>
      <c r="D189" s="55">
        <v>22</v>
      </c>
      <c r="E189" s="55">
        <f t="shared" si="6"/>
        <v>0.22</v>
      </c>
      <c r="F189" s="49">
        <f t="shared" si="8"/>
        <v>220</v>
      </c>
      <c r="G189" s="55"/>
      <c r="H189" s="55"/>
      <c r="I189" s="73">
        <f t="shared" si="7"/>
        <v>2.1844245711374275</v>
      </c>
    </row>
    <row r="190" spans="2:9" ht="15.75" thickBot="1" x14ac:dyDescent="0.3">
      <c r="B190" s="71">
        <v>181</v>
      </c>
      <c r="C190" s="72"/>
      <c r="D190" s="55">
        <v>22</v>
      </c>
      <c r="E190" s="55">
        <f t="shared" si="6"/>
        <v>0.22</v>
      </c>
      <c r="F190" s="49">
        <f t="shared" si="8"/>
        <v>220</v>
      </c>
      <c r="G190" s="55"/>
      <c r="H190" s="55"/>
      <c r="I190" s="73">
        <f t="shared" si="7"/>
        <v>2.1844245711374275</v>
      </c>
    </row>
    <row r="191" spans="2:9" ht="15.75" thickBot="1" x14ac:dyDescent="0.3">
      <c r="B191" s="71">
        <v>182</v>
      </c>
      <c r="C191" s="72"/>
      <c r="D191" s="55">
        <v>22</v>
      </c>
      <c r="E191" s="55">
        <f t="shared" si="6"/>
        <v>0.22</v>
      </c>
      <c r="F191" s="49">
        <f t="shared" si="8"/>
        <v>220</v>
      </c>
      <c r="G191" s="55"/>
      <c r="H191" s="55"/>
      <c r="I191" s="73">
        <f t="shared" si="7"/>
        <v>2.1844245711374275</v>
      </c>
    </row>
    <row r="192" spans="2:9" ht="15.75" thickBot="1" x14ac:dyDescent="0.3">
      <c r="B192" s="71">
        <v>183</v>
      </c>
      <c r="C192" s="72"/>
      <c r="D192" s="55">
        <v>22</v>
      </c>
      <c r="E192" s="55">
        <f t="shared" si="6"/>
        <v>0.22</v>
      </c>
      <c r="F192" s="49">
        <f t="shared" si="8"/>
        <v>220</v>
      </c>
      <c r="G192" s="55"/>
      <c r="H192" s="55"/>
      <c r="I192" s="73">
        <f t="shared" si="7"/>
        <v>2.1844245711374275</v>
      </c>
    </row>
    <row r="193" spans="2:9" ht="15.75" thickBot="1" x14ac:dyDescent="0.3">
      <c r="B193" s="71">
        <v>184</v>
      </c>
      <c r="C193" s="72"/>
      <c r="D193" s="55">
        <v>22</v>
      </c>
      <c r="E193" s="55">
        <f t="shared" si="6"/>
        <v>0.22</v>
      </c>
      <c r="F193" s="49">
        <f t="shared" si="8"/>
        <v>220</v>
      </c>
      <c r="G193" s="55"/>
      <c r="H193" s="55"/>
      <c r="I193" s="73">
        <f t="shared" si="7"/>
        <v>2.1844245711374275</v>
      </c>
    </row>
    <row r="194" spans="2:9" ht="15.75" thickBot="1" x14ac:dyDescent="0.3">
      <c r="B194" s="71">
        <v>185</v>
      </c>
      <c r="C194" s="72"/>
      <c r="D194" s="55">
        <v>22</v>
      </c>
      <c r="E194" s="55">
        <f t="shared" si="6"/>
        <v>0.22</v>
      </c>
      <c r="F194" s="49">
        <f t="shared" si="8"/>
        <v>220</v>
      </c>
      <c r="G194" s="55"/>
      <c r="H194" s="55"/>
      <c r="I194" s="73">
        <f t="shared" si="7"/>
        <v>2.1844245711374275</v>
      </c>
    </row>
    <row r="195" spans="2:9" ht="15.75" thickBot="1" x14ac:dyDescent="0.3">
      <c r="B195" s="71">
        <v>186</v>
      </c>
      <c r="C195" s="72"/>
      <c r="D195" s="55">
        <v>22</v>
      </c>
      <c r="E195" s="55">
        <f t="shared" si="6"/>
        <v>0.22</v>
      </c>
      <c r="F195" s="49">
        <f t="shared" si="8"/>
        <v>220</v>
      </c>
      <c r="G195" s="55"/>
      <c r="H195" s="55"/>
      <c r="I195" s="73">
        <f t="shared" si="7"/>
        <v>2.1844245711374275</v>
      </c>
    </row>
    <row r="196" spans="2:9" ht="15.75" thickBot="1" x14ac:dyDescent="0.3">
      <c r="B196" s="71">
        <v>187</v>
      </c>
      <c r="C196" s="72"/>
      <c r="D196" s="55">
        <v>22</v>
      </c>
      <c r="E196" s="55">
        <f t="shared" si="6"/>
        <v>0.22</v>
      </c>
      <c r="F196" s="49">
        <f t="shared" si="8"/>
        <v>220</v>
      </c>
      <c r="G196" s="55"/>
      <c r="H196" s="55"/>
      <c r="I196" s="73">
        <f t="shared" si="7"/>
        <v>2.1844245711374275</v>
      </c>
    </row>
    <row r="197" spans="2:9" ht="15.75" thickBot="1" x14ac:dyDescent="0.3">
      <c r="B197" s="71">
        <v>188</v>
      </c>
      <c r="C197" s="72"/>
      <c r="D197" s="55">
        <v>22</v>
      </c>
      <c r="E197" s="55">
        <f t="shared" si="6"/>
        <v>0.22</v>
      </c>
      <c r="F197" s="49">
        <f t="shared" si="8"/>
        <v>220</v>
      </c>
      <c r="G197" s="55"/>
      <c r="H197" s="55"/>
      <c r="I197" s="73">
        <f t="shared" si="7"/>
        <v>2.1844245711374275</v>
      </c>
    </row>
    <row r="198" spans="2:9" ht="15.75" thickBot="1" x14ac:dyDescent="0.3">
      <c r="B198" s="71">
        <v>189</v>
      </c>
      <c r="C198" s="72"/>
      <c r="D198" s="55">
        <v>21</v>
      </c>
      <c r="E198" s="55">
        <f t="shared" si="6"/>
        <v>0.21</v>
      </c>
      <c r="F198" s="49">
        <f t="shared" si="8"/>
        <v>210</v>
      </c>
      <c r="G198" s="55"/>
      <c r="H198" s="55"/>
      <c r="I198" s="73">
        <f t="shared" si="7"/>
        <v>2.2515387669959646</v>
      </c>
    </row>
    <row r="199" spans="2:9" ht="15.75" thickBot="1" x14ac:dyDescent="0.3">
      <c r="B199" s="71">
        <v>190</v>
      </c>
      <c r="C199" s="72"/>
      <c r="D199" s="55">
        <v>21</v>
      </c>
      <c r="E199" s="55">
        <f t="shared" si="6"/>
        <v>0.21</v>
      </c>
      <c r="F199" s="49">
        <f t="shared" si="8"/>
        <v>210</v>
      </c>
      <c r="G199" s="55"/>
      <c r="H199" s="55"/>
      <c r="I199" s="73">
        <f t="shared" si="7"/>
        <v>2.2515387669959646</v>
      </c>
    </row>
    <row r="200" spans="2:9" ht="15.75" thickBot="1" x14ac:dyDescent="0.3">
      <c r="B200" s="71">
        <v>191</v>
      </c>
      <c r="C200" s="72"/>
      <c r="D200" s="55">
        <v>21</v>
      </c>
      <c r="E200" s="55">
        <f t="shared" si="6"/>
        <v>0.21</v>
      </c>
      <c r="F200" s="49">
        <f t="shared" si="8"/>
        <v>210</v>
      </c>
      <c r="G200" s="55"/>
      <c r="H200" s="55"/>
      <c r="I200" s="73">
        <f t="shared" si="7"/>
        <v>2.2515387669959646</v>
      </c>
    </row>
    <row r="201" spans="2:9" ht="15.75" thickBot="1" x14ac:dyDescent="0.3">
      <c r="B201" s="71">
        <v>192</v>
      </c>
      <c r="C201" s="72"/>
      <c r="D201" s="55">
        <v>21</v>
      </c>
      <c r="E201" s="55">
        <f t="shared" si="6"/>
        <v>0.21</v>
      </c>
      <c r="F201" s="49">
        <f t="shared" si="8"/>
        <v>210</v>
      </c>
      <c r="G201" s="55"/>
      <c r="H201" s="55"/>
      <c r="I201" s="73">
        <f t="shared" si="7"/>
        <v>2.2515387669959646</v>
      </c>
    </row>
    <row r="202" spans="2:9" ht="15.75" thickBot="1" x14ac:dyDescent="0.3">
      <c r="B202" s="71">
        <v>193</v>
      </c>
      <c r="C202" s="72"/>
      <c r="D202" s="55">
        <v>21</v>
      </c>
      <c r="E202" s="55">
        <f t="shared" ref="E202:E265" si="9">D202*$D$6</f>
        <v>0.21</v>
      </c>
      <c r="F202" s="49">
        <f t="shared" si="8"/>
        <v>210</v>
      </c>
      <c r="G202" s="55"/>
      <c r="H202" s="55"/>
      <c r="I202" s="73">
        <f t="shared" ref="I202:I265" si="10">-LOG(E202,2)</f>
        <v>2.2515387669959646</v>
      </c>
    </row>
    <row r="203" spans="2:9" ht="15.75" thickBot="1" x14ac:dyDescent="0.3">
      <c r="B203" s="71">
        <v>194</v>
      </c>
      <c r="C203" s="72"/>
      <c r="D203" s="55">
        <v>21</v>
      </c>
      <c r="E203" s="55">
        <f t="shared" si="9"/>
        <v>0.21</v>
      </c>
      <c r="F203" s="49">
        <f t="shared" ref="F203:F266" si="11">D203*$E$6</f>
        <v>210</v>
      </c>
      <c r="G203" s="55"/>
      <c r="H203" s="55"/>
      <c r="I203" s="73">
        <f t="shared" si="10"/>
        <v>2.2515387669959646</v>
      </c>
    </row>
    <row r="204" spans="2:9" ht="15.75" thickBot="1" x14ac:dyDescent="0.3">
      <c r="B204" s="71">
        <v>195</v>
      </c>
      <c r="C204" s="72"/>
      <c r="D204" s="55">
        <v>21</v>
      </c>
      <c r="E204" s="55">
        <f t="shared" si="9"/>
        <v>0.21</v>
      </c>
      <c r="F204" s="49">
        <f t="shared" si="11"/>
        <v>210</v>
      </c>
      <c r="G204" s="55"/>
      <c r="H204" s="55"/>
      <c r="I204" s="73">
        <f t="shared" si="10"/>
        <v>2.2515387669959646</v>
      </c>
    </row>
    <row r="205" spans="2:9" ht="15.75" thickBot="1" x14ac:dyDescent="0.3">
      <c r="B205" s="71">
        <v>196</v>
      </c>
      <c r="C205" s="72"/>
      <c r="D205" s="55">
        <v>21</v>
      </c>
      <c r="E205" s="55">
        <f t="shared" si="9"/>
        <v>0.21</v>
      </c>
      <c r="F205" s="49">
        <f t="shared" si="11"/>
        <v>210</v>
      </c>
      <c r="G205" s="55"/>
      <c r="H205" s="55"/>
      <c r="I205" s="73">
        <f t="shared" si="10"/>
        <v>2.2515387669959646</v>
      </c>
    </row>
    <row r="206" spans="2:9" ht="15.75" thickBot="1" x14ac:dyDescent="0.3">
      <c r="B206" s="71">
        <v>197</v>
      </c>
      <c r="C206" s="72"/>
      <c r="D206" s="55">
        <v>21</v>
      </c>
      <c r="E206" s="55">
        <f t="shared" si="9"/>
        <v>0.21</v>
      </c>
      <c r="F206" s="49">
        <f t="shared" si="11"/>
        <v>210</v>
      </c>
      <c r="G206" s="55"/>
      <c r="H206" s="55"/>
      <c r="I206" s="73">
        <f t="shared" si="10"/>
        <v>2.2515387669959646</v>
      </c>
    </row>
    <row r="207" spans="2:9" ht="15.75" thickBot="1" x14ac:dyDescent="0.3">
      <c r="B207" s="71">
        <v>198</v>
      </c>
      <c r="C207" s="72"/>
      <c r="D207" s="55">
        <v>21</v>
      </c>
      <c r="E207" s="55">
        <f t="shared" si="9"/>
        <v>0.21</v>
      </c>
      <c r="F207" s="49">
        <f t="shared" si="11"/>
        <v>210</v>
      </c>
      <c r="G207" s="55"/>
      <c r="H207" s="55"/>
      <c r="I207" s="73">
        <f t="shared" si="10"/>
        <v>2.2515387669959646</v>
      </c>
    </row>
    <row r="208" spans="2:9" ht="15.75" thickBot="1" x14ac:dyDescent="0.3">
      <c r="B208" s="71">
        <v>199</v>
      </c>
      <c r="C208" s="72"/>
      <c r="D208" s="55">
        <v>21</v>
      </c>
      <c r="E208" s="55">
        <f t="shared" si="9"/>
        <v>0.21</v>
      </c>
      <c r="F208" s="49">
        <f t="shared" si="11"/>
        <v>210</v>
      </c>
      <c r="G208" s="55"/>
      <c r="H208" s="55"/>
      <c r="I208" s="73">
        <f t="shared" si="10"/>
        <v>2.2515387669959646</v>
      </c>
    </row>
    <row r="209" spans="2:9" ht="15.75" thickBot="1" x14ac:dyDescent="0.3">
      <c r="B209" s="71">
        <v>200</v>
      </c>
      <c r="C209" s="72"/>
      <c r="D209" s="55">
        <v>21</v>
      </c>
      <c r="E209" s="55">
        <f t="shared" si="9"/>
        <v>0.21</v>
      </c>
      <c r="F209" s="49">
        <f t="shared" si="11"/>
        <v>210</v>
      </c>
      <c r="G209" s="55"/>
      <c r="H209" s="55"/>
      <c r="I209" s="73">
        <f t="shared" si="10"/>
        <v>2.2515387669959646</v>
      </c>
    </row>
    <row r="210" spans="2:9" ht="15.75" thickBot="1" x14ac:dyDescent="0.3">
      <c r="B210" s="71">
        <v>201</v>
      </c>
      <c r="C210" s="72"/>
      <c r="D210" s="55">
        <v>21</v>
      </c>
      <c r="E210" s="55">
        <f t="shared" si="9"/>
        <v>0.21</v>
      </c>
      <c r="F210" s="49">
        <f t="shared" si="11"/>
        <v>210</v>
      </c>
      <c r="G210" s="55"/>
      <c r="H210" s="55"/>
      <c r="I210" s="73">
        <f t="shared" si="10"/>
        <v>2.2515387669959646</v>
      </c>
    </row>
    <row r="211" spans="2:9" ht="15.75" thickBot="1" x14ac:dyDescent="0.3">
      <c r="B211" s="71">
        <v>202</v>
      </c>
      <c r="C211" s="72"/>
      <c r="D211" s="55">
        <v>21</v>
      </c>
      <c r="E211" s="55">
        <f t="shared" si="9"/>
        <v>0.21</v>
      </c>
      <c r="F211" s="49">
        <f t="shared" si="11"/>
        <v>210</v>
      </c>
      <c r="G211" s="55"/>
      <c r="H211" s="55"/>
      <c r="I211" s="73">
        <f t="shared" si="10"/>
        <v>2.2515387669959646</v>
      </c>
    </row>
    <row r="212" spans="2:9" ht="15.75" thickBot="1" x14ac:dyDescent="0.3">
      <c r="B212" s="71">
        <v>203</v>
      </c>
      <c r="C212" s="72"/>
      <c r="D212" s="55">
        <v>20</v>
      </c>
      <c r="E212" s="55">
        <f t="shared" si="9"/>
        <v>0.2</v>
      </c>
      <c r="F212" s="49">
        <f t="shared" si="11"/>
        <v>200</v>
      </c>
      <c r="G212" s="55"/>
      <c r="H212" s="55"/>
      <c r="I212" s="73">
        <f t="shared" si="10"/>
        <v>2.3219280948873622</v>
      </c>
    </row>
    <row r="213" spans="2:9" ht="15.75" thickBot="1" x14ac:dyDescent="0.3">
      <c r="B213" s="71">
        <v>204</v>
      </c>
      <c r="C213" s="72"/>
      <c r="D213" s="55">
        <v>20</v>
      </c>
      <c r="E213" s="55">
        <f t="shared" si="9"/>
        <v>0.2</v>
      </c>
      <c r="F213" s="49">
        <f t="shared" si="11"/>
        <v>200</v>
      </c>
      <c r="G213" s="55"/>
      <c r="H213" s="55"/>
      <c r="I213" s="73">
        <f t="shared" si="10"/>
        <v>2.3219280948873622</v>
      </c>
    </row>
    <row r="214" spans="2:9" ht="15.75" thickBot="1" x14ac:dyDescent="0.3">
      <c r="B214" s="71">
        <v>205</v>
      </c>
      <c r="C214" s="72"/>
      <c r="D214" s="55">
        <v>20</v>
      </c>
      <c r="E214" s="55">
        <f t="shared" si="9"/>
        <v>0.2</v>
      </c>
      <c r="F214" s="49">
        <f t="shared" si="11"/>
        <v>200</v>
      </c>
      <c r="G214" s="55"/>
      <c r="H214" s="55"/>
      <c r="I214" s="73">
        <f t="shared" si="10"/>
        <v>2.3219280948873622</v>
      </c>
    </row>
    <row r="215" spans="2:9" ht="15.75" thickBot="1" x14ac:dyDescent="0.3">
      <c r="B215" s="71">
        <v>206</v>
      </c>
      <c r="C215" s="72"/>
      <c r="D215" s="55">
        <v>20</v>
      </c>
      <c r="E215" s="55">
        <f t="shared" si="9"/>
        <v>0.2</v>
      </c>
      <c r="F215" s="49">
        <f t="shared" si="11"/>
        <v>200</v>
      </c>
      <c r="G215" s="55"/>
      <c r="H215" s="55"/>
      <c r="I215" s="73">
        <f t="shared" si="10"/>
        <v>2.3219280948873622</v>
      </c>
    </row>
    <row r="216" spans="2:9" ht="15.75" thickBot="1" x14ac:dyDescent="0.3">
      <c r="B216" s="71">
        <v>207</v>
      </c>
      <c r="C216" s="72"/>
      <c r="D216" s="55">
        <v>20</v>
      </c>
      <c r="E216" s="55">
        <f t="shared" si="9"/>
        <v>0.2</v>
      </c>
      <c r="F216" s="49">
        <f t="shared" si="11"/>
        <v>200</v>
      </c>
      <c r="G216" s="55"/>
      <c r="H216" s="55"/>
      <c r="I216" s="73">
        <f t="shared" si="10"/>
        <v>2.3219280948873622</v>
      </c>
    </row>
    <row r="217" spans="2:9" ht="15.75" thickBot="1" x14ac:dyDescent="0.3">
      <c r="B217" s="71">
        <v>208</v>
      </c>
      <c r="C217" s="72"/>
      <c r="D217" s="55">
        <v>20</v>
      </c>
      <c r="E217" s="55">
        <f t="shared" si="9"/>
        <v>0.2</v>
      </c>
      <c r="F217" s="49">
        <f t="shared" si="11"/>
        <v>200</v>
      </c>
      <c r="G217" s="55"/>
      <c r="H217" s="55"/>
      <c r="I217" s="73">
        <f t="shared" si="10"/>
        <v>2.3219280948873622</v>
      </c>
    </row>
    <row r="218" spans="2:9" ht="15.75" thickBot="1" x14ac:dyDescent="0.3">
      <c r="B218" s="71">
        <v>209</v>
      </c>
      <c r="C218" s="72"/>
      <c r="D218" s="55">
        <v>20</v>
      </c>
      <c r="E218" s="55">
        <f t="shared" si="9"/>
        <v>0.2</v>
      </c>
      <c r="F218" s="49">
        <f t="shared" si="11"/>
        <v>200</v>
      </c>
      <c r="G218" s="55"/>
      <c r="H218" s="55"/>
      <c r="I218" s="73">
        <f t="shared" si="10"/>
        <v>2.3219280948873622</v>
      </c>
    </row>
    <row r="219" spans="2:9" ht="15.75" thickBot="1" x14ac:dyDescent="0.3">
      <c r="B219" s="71">
        <v>210</v>
      </c>
      <c r="C219" s="72"/>
      <c r="D219" s="55">
        <v>20</v>
      </c>
      <c r="E219" s="55">
        <f t="shared" si="9"/>
        <v>0.2</v>
      </c>
      <c r="F219" s="49">
        <f t="shared" si="11"/>
        <v>200</v>
      </c>
      <c r="G219" s="55"/>
      <c r="H219" s="55"/>
      <c r="I219" s="73">
        <f t="shared" si="10"/>
        <v>2.3219280948873622</v>
      </c>
    </row>
    <row r="220" spans="2:9" ht="15.75" thickBot="1" x14ac:dyDescent="0.3">
      <c r="B220" s="71">
        <v>211</v>
      </c>
      <c r="C220" s="72"/>
      <c r="D220" s="55">
        <v>20</v>
      </c>
      <c r="E220" s="55">
        <f t="shared" si="9"/>
        <v>0.2</v>
      </c>
      <c r="F220" s="49">
        <f t="shared" si="11"/>
        <v>200</v>
      </c>
      <c r="G220" s="55"/>
      <c r="H220" s="55"/>
      <c r="I220" s="73">
        <f t="shared" si="10"/>
        <v>2.3219280948873622</v>
      </c>
    </row>
    <row r="221" spans="2:9" ht="15.75" thickBot="1" x14ac:dyDescent="0.3">
      <c r="B221" s="71">
        <v>212</v>
      </c>
      <c r="C221" s="72"/>
      <c r="D221" s="55">
        <v>20</v>
      </c>
      <c r="E221" s="55">
        <f t="shared" si="9"/>
        <v>0.2</v>
      </c>
      <c r="F221" s="49">
        <f t="shared" si="11"/>
        <v>200</v>
      </c>
      <c r="G221" s="55"/>
      <c r="H221" s="55"/>
      <c r="I221" s="73">
        <f t="shared" si="10"/>
        <v>2.3219280948873622</v>
      </c>
    </row>
    <row r="222" spans="2:9" ht="15.75" thickBot="1" x14ac:dyDescent="0.3">
      <c r="B222" s="71">
        <v>213</v>
      </c>
      <c r="C222" s="72"/>
      <c r="D222" s="55">
        <v>20</v>
      </c>
      <c r="E222" s="55">
        <f t="shared" si="9"/>
        <v>0.2</v>
      </c>
      <c r="F222" s="49">
        <f t="shared" si="11"/>
        <v>200</v>
      </c>
      <c r="G222" s="55"/>
      <c r="H222" s="55"/>
      <c r="I222" s="73">
        <f t="shared" si="10"/>
        <v>2.3219280948873622</v>
      </c>
    </row>
    <row r="223" spans="2:9" ht="15.75" thickBot="1" x14ac:dyDescent="0.3">
      <c r="B223" s="71">
        <v>214</v>
      </c>
      <c r="C223" s="72"/>
      <c r="D223" s="55">
        <v>20</v>
      </c>
      <c r="E223" s="55">
        <f t="shared" si="9"/>
        <v>0.2</v>
      </c>
      <c r="F223" s="49">
        <f t="shared" si="11"/>
        <v>200</v>
      </c>
      <c r="G223" s="55"/>
      <c r="H223" s="55"/>
      <c r="I223" s="73">
        <f t="shared" si="10"/>
        <v>2.3219280948873622</v>
      </c>
    </row>
    <row r="224" spans="2:9" ht="15.75" thickBot="1" x14ac:dyDescent="0.3">
      <c r="B224" s="71">
        <v>215</v>
      </c>
      <c r="C224" s="72"/>
      <c r="D224" s="55">
        <v>20</v>
      </c>
      <c r="E224" s="55">
        <f t="shared" si="9"/>
        <v>0.2</v>
      </c>
      <c r="F224" s="49">
        <f t="shared" si="11"/>
        <v>200</v>
      </c>
      <c r="G224" s="55"/>
      <c r="H224" s="55"/>
      <c r="I224" s="73">
        <f t="shared" si="10"/>
        <v>2.3219280948873622</v>
      </c>
    </row>
    <row r="225" spans="2:9" ht="15.75" thickBot="1" x14ac:dyDescent="0.3">
      <c r="B225" s="71">
        <v>216</v>
      </c>
      <c r="C225" s="72"/>
      <c r="D225" s="55">
        <v>20</v>
      </c>
      <c r="E225" s="55">
        <f t="shared" si="9"/>
        <v>0.2</v>
      </c>
      <c r="F225" s="49">
        <f t="shared" si="11"/>
        <v>200</v>
      </c>
      <c r="G225" s="55"/>
      <c r="H225" s="55"/>
      <c r="I225" s="73">
        <f t="shared" si="10"/>
        <v>2.3219280948873622</v>
      </c>
    </row>
    <row r="226" spans="2:9" ht="15.75" thickBot="1" x14ac:dyDescent="0.3">
      <c r="B226" s="71">
        <v>217</v>
      </c>
      <c r="C226" s="72"/>
      <c r="D226" s="55">
        <v>20</v>
      </c>
      <c r="E226" s="55">
        <f t="shared" si="9"/>
        <v>0.2</v>
      </c>
      <c r="F226" s="49">
        <f t="shared" si="11"/>
        <v>200</v>
      </c>
      <c r="G226" s="55"/>
      <c r="H226" s="55"/>
      <c r="I226" s="73">
        <f t="shared" si="10"/>
        <v>2.3219280948873622</v>
      </c>
    </row>
    <row r="227" spans="2:9" ht="15.75" thickBot="1" x14ac:dyDescent="0.3">
      <c r="B227" s="71">
        <v>218</v>
      </c>
      <c r="C227" s="72"/>
      <c r="D227" s="55">
        <v>20</v>
      </c>
      <c r="E227" s="55">
        <f t="shared" si="9"/>
        <v>0.2</v>
      </c>
      <c r="F227" s="49">
        <f t="shared" si="11"/>
        <v>200</v>
      </c>
      <c r="G227" s="55"/>
      <c r="H227" s="55"/>
      <c r="I227" s="73">
        <f t="shared" si="10"/>
        <v>2.3219280948873622</v>
      </c>
    </row>
    <row r="228" spans="2:9" ht="15.75" thickBot="1" x14ac:dyDescent="0.3">
      <c r="B228" s="71">
        <v>219</v>
      </c>
      <c r="C228" s="72"/>
      <c r="D228" s="55">
        <v>20</v>
      </c>
      <c r="E228" s="55">
        <f t="shared" si="9"/>
        <v>0.2</v>
      </c>
      <c r="F228" s="49">
        <f t="shared" si="11"/>
        <v>200</v>
      </c>
      <c r="G228" s="55"/>
      <c r="H228" s="55"/>
      <c r="I228" s="73">
        <f t="shared" si="10"/>
        <v>2.3219280948873622</v>
      </c>
    </row>
    <row r="229" spans="2:9" ht="15.75" thickBot="1" x14ac:dyDescent="0.3">
      <c r="B229" s="71">
        <v>220</v>
      </c>
      <c r="C229" s="72"/>
      <c r="D229" s="55">
        <v>20</v>
      </c>
      <c r="E229" s="55">
        <f t="shared" si="9"/>
        <v>0.2</v>
      </c>
      <c r="F229" s="49">
        <f t="shared" si="11"/>
        <v>200</v>
      </c>
      <c r="G229" s="55"/>
      <c r="H229" s="55"/>
      <c r="I229" s="73">
        <f t="shared" si="10"/>
        <v>2.3219280948873622</v>
      </c>
    </row>
    <row r="230" spans="2:9" ht="15.75" thickBot="1" x14ac:dyDescent="0.3">
      <c r="B230" s="71">
        <v>221</v>
      </c>
      <c r="C230" s="72"/>
      <c r="D230" s="55">
        <v>20</v>
      </c>
      <c r="E230" s="55">
        <f t="shared" si="9"/>
        <v>0.2</v>
      </c>
      <c r="F230" s="49">
        <f t="shared" si="11"/>
        <v>200</v>
      </c>
      <c r="G230" s="55"/>
      <c r="H230" s="55"/>
      <c r="I230" s="73">
        <f t="shared" si="10"/>
        <v>2.3219280948873622</v>
      </c>
    </row>
    <row r="231" spans="2:9" ht="15.75" thickBot="1" x14ac:dyDescent="0.3">
      <c r="B231" s="71">
        <v>222</v>
      </c>
      <c r="C231" s="72"/>
      <c r="D231" s="55">
        <v>20</v>
      </c>
      <c r="E231" s="55">
        <f t="shared" si="9"/>
        <v>0.2</v>
      </c>
      <c r="F231" s="49">
        <f t="shared" si="11"/>
        <v>200</v>
      </c>
      <c r="G231" s="55"/>
      <c r="H231" s="55"/>
      <c r="I231" s="73">
        <f t="shared" si="10"/>
        <v>2.3219280948873622</v>
      </c>
    </row>
    <row r="232" spans="2:9" ht="15.75" thickBot="1" x14ac:dyDescent="0.3">
      <c r="B232" s="71">
        <v>223</v>
      </c>
      <c r="C232" s="72"/>
      <c r="D232" s="55">
        <v>20</v>
      </c>
      <c r="E232" s="55">
        <f t="shared" si="9"/>
        <v>0.2</v>
      </c>
      <c r="F232" s="49">
        <f t="shared" si="11"/>
        <v>200</v>
      </c>
      <c r="G232" s="55"/>
      <c r="H232" s="55"/>
      <c r="I232" s="73">
        <f t="shared" si="10"/>
        <v>2.3219280948873622</v>
      </c>
    </row>
    <row r="233" spans="2:9" ht="15.75" thickBot="1" x14ac:dyDescent="0.3">
      <c r="B233" s="71">
        <v>224</v>
      </c>
      <c r="C233" s="72"/>
      <c r="D233" s="55">
        <v>19</v>
      </c>
      <c r="E233" s="55">
        <f t="shared" si="9"/>
        <v>0.19</v>
      </c>
      <c r="F233" s="49">
        <f t="shared" si="11"/>
        <v>190</v>
      </c>
      <c r="G233" s="55"/>
      <c r="H233" s="55"/>
      <c r="I233" s="73">
        <f t="shared" si="10"/>
        <v>2.3959286763311392</v>
      </c>
    </row>
    <row r="234" spans="2:9" ht="15.75" thickBot="1" x14ac:dyDescent="0.3">
      <c r="B234" s="71">
        <v>225</v>
      </c>
      <c r="C234" s="72"/>
      <c r="D234" s="55">
        <v>19</v>
      </c>
      <c r="E234" s="55">
        <f t="shared" si="9"/>
        <v>0.19</v>
      </c>
      <c r="F234" s="49">
        <f t="shared" si="11"/>
        <v>190</v>
      </c>
      <c r="G234" s="55"/>
      <c r="H234" s="55"/>
      <c r="I234" s="73">
        <f t="shared" si="10"/>
        <v>2.3959286763311392</v>
      </c>
    </row>
    <row r="235" spans="2:9" ht="15.75" thickBot="1" x14ac:dyDescent="0.3">
      <c r="B235" s="71">
        <v>226</v>
      </c>
      <c r="C235" s="72"/>
      <c r="D235" s="55">
        <v>19</v>
      </c>
      <c r="E235" s="55">
        <f t="shared" si="9"/>
        <v>0.19</v>
      </c>
      <c r="F235" s="49">
        <f t="shared" si="11"/>
        <v>190</v>
      </c>
      <c r="G235" s="55"/>
      <c r="H235" s="55"/>
      <c r="I235" s="73">
        <f t="shared" si="10"/>
        <v>2.3959286763311392</v>
      </c>
    </row>
    <row r="236" spans="2:9" ht="15.75" thickBot="1" x14ac:dyDescent="0.3">
      <c r="B236" s="71">
        <v>227</v>
      </c>
      <c r="C236" s="72"/>
      <c r="D236" s="55">
        <v>19</v>
      </c>
      <c r="E236" s="55">
        <f t="shared" si="9"/>
        <v>0.19</v>
      </c>
      <c r="F236" s="49">
        <f t="shared" si="11"/>
        <v>190</v>
      </c>
      <c r="G236" s="55"/>
      <c r="H236" s="55"/>
      <c r="I236" s="73">
        <f t="shared" si="10"/>
        <v>2.3959286763311392</v>
      </c>
    </row>
    <row r="237" spans="2:9" ht="15.75" thickBot="1" x14ac:dyDescent="0.3">
      <c r="B237" s="71">
        <v>228</v>
      </c>
      <c r="C237" s="72"/>
      <c r="D237" s="55">
        <v>18</v>
      </c>
      <c r="E237" s="55">
        <f t="shared" si="9"/>
        <v>0.18</v>
      </c>
      <c r="F237" s="49">
        <f t="shared" si="11"/>
        <v>180</v>
      </c>
      <c r="G237" s="55"/>
      <c r="H237" s="55"/>
      <c r="I237" s="73">
        <f t="shared" si="10"/>
        <v>2.4739311883324122</v>
      </c>
    </row>
    <row r="238" spans="2:9" ht="15.75" thickBot="1" x14ac:dyDescent="0.3">
      <c r="B238" s="71">
        <v>229</v>
      </c>
      <c r="C238" s="72"/>
      <c r="D238" s="55">
        <v>18</v>
      </c>
      <c r="E238" s="55">
        <f t="shared" si="9"/>
        <v>0.18</v>
      </c>
      <c r="F238" s="49">
        <f t="shared" si="11"/>
        <v>180</v>
      </c>
      <c r="G238" s="55"/>
      <c r="H238" s="55"/>
      <c r="I238" s="73">
        <f t="shared" si="10"/>
        <v>2.4739311883324122</v>
      </c>
    </row>
    <row r="239" spans="2:9" ht="15.75" thickBot="1" x14ac:dyDescent="0.3">
      <c r="B239" s="71">
        <v>230</v>
      </c>
      <c r="C239" s="72"/>
      <c r="D239" s="55">
        <v>18</v>
      </c>
      <c r="E239" s="55">
        <f t="shared" si="9"/>
        <v>0.18</v>
      </c>
      <c r="F239" s="49">
        <f t="shared" si="11"/>
        <v>180</v>
      </c>
      <c r="G239" s="55"/>
      <c r="H239" s="55"/>
      <c r="I239" s="73">
        <f t="shared" si="10"/>
        <v>2.4739311883324122</v>
      </c>
    </row>
    <row r="240" spans="2:9" ht="15.75" thickBot="1" x14ac:dyDescent="0.3">
      <c r="B240" s="71">
        <v>231</v>
      </c>
      <c r="C240" s="72"/>
      <c r="D240" s="55">
        <v>18</v>
      </c>
      <c r="E240" s="55">
        <f t="shared" si="9"/>
        <v>0.18</v>
      </c>
      <c r="F240" s="49">
        <f t="shared" si="11"/>
        <v>180</v>
      </c>
      <c r="G240" s="55"/>
      <c r="H240" s="55"/>
      <c r="I240" s="73">
        <f t="shared" si="10"/>
        <v>2.4739311883324122</v>
      </c>
    </row>
    <row r="241" spans="2:9" ht="15.75" thickBot="1" x14ac:dyDescent="0.3">
      <c r="B241" s="71">
        <v>232</v>
      </c>
      <c r="C241" s="72"/>
      <c r="D241" s="55">
        <v>18</v>
      </c>
      <c r="E241" s="55">
        <f t="shared" si="9"/>
        <v>0.18</v>
      </c>
      <c r="F241" s="49">
        <f t="shared" si="11"/>
        <v>180</v>
      </c>
      <c r="G241" s="55"/>
      <c r="H241" s="55"/>
      <c r="I241" s="73">
        <f t="shared" si="10"/>
        <v>2.4739311883324122</v>
      </c>
    </row>
    <row r="242" spans="2:9" ht="15.75" thickBot="1" x14ac:dyDescent="0.3">
      <c r="B242" s="71">
        <v>233</v>
      </c>
      <c r="C242" s="72"/>
      <c r="D242" s="55">
        <v>18</v>
      </c>
      <c r="E242" s="55">
        <f t="shared" si="9"/>
        <v>0.18</v>
      </c>
      <c r="F242" s="49">
        <f t="shared" si="11"/>
        <v>180</v>
      </c>
      <c r="G242" s="55"/>
      <c r="H242" s="55"/>
      <c r="I242" s="73">
        <f t="shared" si="10"/>
        <v>2.4739311883324122</v>
      </c>
    </row>
    <row r="243" spans="2:9" ht="15.75" thickBot="1" x14ac:dyDescent="0.3">
      <c r="B243" s="71">
        <v>234</v>
      </c>
      <c r="C243" s="72"/>
      <c r="D243" s="55">
        <v>18</v>
      </c>
      <c r="E243" s="55">
        <f t="shared" si="9"/>
        <v>0.18</v>
      </c>
      <c r="F243" s="49">
        <f t="shared" si="11"/>
        <v>180</v>
      </c>
      <c r="G243" s="55"/>
      <c r="H243" s="55"/>
      <c r="I243" s="73">
        <f t="shared" si="10"/>
        <v>2.4739311883324122</v>
      </c>
    </row>
    <row r="244" spans="2:9" ht="15.75" thickBot="1" x14ac:dyDescent="0.3">
      <c r="B244" s="71">
        <v>235</v>
      </c>
      <c r="C244" s="72"/>
      <c r="D244" s="55">
        <v>18</v>
      </c>
      <c r="E244" s="55">
        <f t="shared" si="9"/>
        <v>0.18</v>
      </c>
      <c r="F244" s="49">
        <f t="shared" si="11"/>
        <v>180</v>
      </c>
      <c r="G244" s="55"/>
      <c r="H244" s="55"/>
      <c r="I244" s="73">
        <f t="shared" si="10"/>
        <v>2.4739311883324122</v>
      </c>
    </row>
    <row r="245" spans="2:9" ht="15.75" thickBot="1" x14ac:dyDescent="0.3">
      <c r="B245" s="71">
        <v>236</v>
      </c>
      <c r="C245" s="72"/>
      <c r="D245" s="55">
        <v>18</v>
      </c>
      <c r="E245" s="55">
        <f t="shared" si="9"/>
        <v>0.18</v>
      </c>
      <c r="F245" s="49">
        <f t="shared" si="11"/>
        <v>180</v>
      </c>
      <c r="G245" s="55"/>
      <c r="H245" s="55"/>
      <c r="I245" s="73">
        <f t="shared" si="10"/>
        <v>2.4739311883324122</v>
      </c>
    </row>
    <row r="246" spans="2:9" ht="15.75" thickBot="1" x14ac:dyDescent="0.3">
      <c r="B246" s="71">
        <v>237</v>
      </c>
      <c r="C246" s="72"/>
      <c r="D246" s="55">
        <v>18</v>
      </c>
      <c r="E246" s="55">
        <f t="shared" si="9"/>
        <v>0.18</v>
      </c>
      <c r="F246" s="49">
        <f t="shared" si="11"/>
        <v>180</v>
      </c>
      <c r="G246" s="55"/>
      <c r="H246" s="55"/>
      <c r="I246" s="73">
        <f t="shared" si="10"/>
        <v>2.4739311883324122</v>
      </c>
    </row>
    <row r="247" spans="2:9" ht="15.75" thickBot="1" x14ac:dyDescent="0.3">
      <c r="B247" s="71">
        <v>238</v>
      </c>
      <c r="C247" s="72"/>
      <c r="D247" s="55">
        <v>18</v>
      </c>
      <c r="E247" s="55">
        <f t="shared" si="9"/>
        <v>0.18</v>
      </c>
      <c r="F247" s="49">
        <f t="shared" si="11"/>
        <v>180</v>
      </c>
      <c r="G247" s="55"/>
      <c r="H247" s="55"/>
      <c r="I247" s="73">
        <f t="shared" si="10"/>
        <v>2.4739311883324122</v>
      </c>
    </row>
    <row r="248" spans="2:9" ht="15.75" thickBot="1" x14ac:dyDescent="0.3">
      <c r="B248" s="71">
        <v>239</v>
      </c>
      <c r="C248" s="72"/>
      <c r="D248" s="55">
        <v>17</v>
      </c>
      <c r="E248" s="55">
        <f t="shared" si="9"/>
        <v>0.17</v>
      </c>
      <c r="F248" s="49">
        <f t="shared" si="11"/>
        <v>170</v>
      </c>
      <c r="G248" s="55"/>
      <c r="H248" s="55"/>
      <c r="I248" s="73">
        <f t="shared" si="10"/>
        <v>2.5563933485243853</v>
      </c>
    </row>
    <row r="249" spans="2:9" ht="15.75" thickBot="1" x14ac:dyDescent="0.3">
      <c r="B249" s="71">
        <v>240</v>
      </c>
      <c r="C249" s="72"/>
      <c r="D249" s="55">
        <v>17</v>
      </c>
      <c r="E249" s="55">
        <f t="shared" si="9"/>
        <v>0.17</v>
      </c>
      <c r="F249" s="49">
        <f t="shared" si="11"/>
        <v>170</v>
      </c>
      <c r="G249" s="55"/>
      <c r="H249" s="55"/>
      <c r="I249" s="73">
        <f t="shared" si="10"/>
        <v>2.5563933485243853</v>
      </c>
    </row>
    <row r="250" spans="2:9" ht="15.75" thickBot="1" x14ac:dyDescent="0.3">
      <c r="B250" s="71">
        <v>241</v>
      </c>
      <c r="C250" s="72"/>
      <c r="D250" s="55">
        <v>17</v>
      </c>
      <c r="E250" s="55">
        <f t="shared" si="9"/>
        <v>0.17</v>
      </c>
      <c r="F250" s="49">
        <f t="shared" si="11"/>
        <v>170</v>
      </c>
      <c r="G250" s="55"/>
      <c r="H250" s="55"/>
      <c r="I250" s="73">
        <f t="shared" si="10"/>
        <v>2.5563933485243853</v>
      </c>
    </row>
    <row r="251" spans="2:9" ht="15.75" thickBot="1" x14ac:dyDescent="0.3">
      <c r="B251" s="71">
        <v>242</v>
      </c>
      <c r="C251" s="72"/>
      <c r="D251" s="55">
        <v>17</v>
      </c>
      <c r="E251" s="55">
        <f t="shared" si="9"/>
        <v>0.17</v>
      </c>
      <c r="F251" s="49">
        <f t="shared" si="11"/>
        <v>170</v>
      </c>
      <c r="G251" s="55"/>
      <c r="H251" s="55"/>
      <c r="I251" s="73">
        <f t="shared" si="10"/>
        <v>2.5563933485243853</v>
      </c>
    </row>
    <row r="252" spans="2:9" ht="15.75" thickBot="1" x14ac:dyDescent="0.3">
      <c r="B252" s="71">
        <v>243</v>
      </c>
      <c r="C252" s="72"/>
      <c r="D252" s="55">
        <v>17</v>
      </c>
      <c r="E252" s="55">
        <f t="shared" si="9"/>
        <v>0.17</v>
      </c>
      <c r="F252" s="49">
        <f t="shared" si="11"/>
        <v>170</v>
      </c>
      <c r="G252" s="55"/>
      <c r="H252" s="55"/>
      <c r="I252" s="73">
        <f t="shared" si="10"/>
        <v>2.5563933485243853</v>
      </c>
    </row>
    <row r="253" spans="2:9" ht="15.75" thickBot="1" x14ac:dyDescent="0.3">
      <c r="B253" s="71">
        <v>244</v>
      </c>
      <c r="C253" s="72"/>
      <c r="D253" s="55">
        <v>17</v>
      </c>
      <c r="E253" s="55">
        <f t="shared" si="9"/>
        <v>0.17</v>
      </c>
      <c r="F253" s="49">
        <f t="shared" si="11"/>
        <v>170</v>
      </c>
      <c r="G253" s="55"/>
      <c r="H253" s="55"/>
      <c r="I253" s="73">
        <f t="shared" si="10"/>
        <v>2.5563933485243853</v>
      </c>
    </row>
    <row r="254" spans="2:9" ht="15.75" thickBot="1" x14ac:dyDescent="0.3">
      <c r="B254" s="71">
        <v>245</v>
      </c>
      <c r="C254" s="72"/>
      <c r="D254" s="55">
        <v>17</v>
      </c>
      <c r="E254" s="55">
        <f t="shared" si="9"/>
        <v>0.17</v>
      </c>
      <c r="F254" s="49">
        <f t="shared" si="11"/>
        <v>170</v>
      </c>
      <c r="G254" s="55"/>
      <c r="H254" s="55"/>
      <c r="I254" s="73">
        <f t="shared" si="10"/>
        <v>2.5563933485243853</v>
      </c>
    </row>
    <row r="255" spans="2:9" ht="15.75" thickBot="1" x14ac:dyDescent="0.3">
      <c r="B255" s="71">
        <v>246</v>
      </c>
      <c r="C255" s="72"/>
      <c r="D255" s="55">
        <v>17</v>
      </c>
      <c r="E255" s="55">
        <f t="shared" si="9"/>
        <v>0.17</v>
      </c>
      <c r="F255" s="49">
        <f t="shared" si="11"/>
        <v>170</v>
      </c>
      <c r="G255" s="55"/>
      <c r="H255" s="55"/>
      <c r="I255" s="73">
        <f t="shared" si="10"/>
        <v>2.5563933485243853</v>
      </c>
    </row>
    <row r="256" spans="2:9" ht="15.75" thickBot="1" x14ac:dyDescent="0.3">
      <c r="B256" s="71">
        <v>247</v>
      </c>
      <c r="C256" s="72"/>
      <c r="D256" s="55">
        <v>17</v>
      </c>
      <c r="E256" s="55">
        <f t="shared" si="9"/>
        <v>0.17</v>
      </c>
      <c r="F256" s="49">
        <f t="shared" si="11"/>
        <v>170</v>
      </c>
      <c r="G256" s="55"/>
      <c r="H256" s="55"/>
      <c r="I256" s="73">
        <f t="shared" si="10"/>
        <v>2.5563933485243853</v>
      </c>
    </row>
    <row r="257" spans="1:9" ht="15.75" thickBot="1" x14ac:dyDescent="0.3">
      <c r="B257" s="71">
        <v>248</v>
      </c>
      <c r="C257" s="72"/>
      <c r="D257" s="55">
        <v>17</v>
      </c>
      <c r="E257" s="55">
        <f t="shared" si="9"/>
        <v>0.17</v>
      </c>
      <c r="F257" s="49">
        <f t="shared" si="11"/>
        <v>170</v>
      </c>
      <c r="G257" s="55"/>
      <c r="H257" s="55"/>
      <c r="I257" s="73">
        <f t="shared" si="10"/>
        <v>2.5563933485243853</v>
      </c>
    </row>
    <row r="258" spans="1:9" ht="15.75" thickBot="1" x14ac:dyDescent="0.3">
      <c r="B258" s="71">
        <v>249</v>
      </c>
      <c r="C258" s="72"/>
      <c r="D258" s="55">
        <v>16</v>
      </c>
      <c r="E258" s="55">
        <f t="shared" si="9"/>
        <v>0.16</v>
      </c>
      <c r="F258" s="49">
        <f t="shared" si="11"/>
        <v>160</v>
      </c>
      <c r="G258" s="55"/>
      <c r="H258" s="55"/>
      <c r="I258" s="73">
        <f t="shared" si="10"/>
        <v>2.6438561897747248</v>
      </c>
    </row>
    <row r="259" spans="1:9" ht="15.75" thickBot="1" x14ac:dyDescent="0.3">
      <c r="B259" s="71">
        <v>250</v>
      </c>
      <c r="C259" s="72"/>
      <c r="D259" s="55">
        <v>16</v>
      </c>
      <c r="E259" s="55">
        <f t="shared" si="9"/>
        <v>0.16</v>
      </c>
      <c r="F259" s="49">
        <f t="shared" si="11"/>
        <v>160</v>
      </c>
      <c r="G259" s="55"/>
      <c r="H259" s="55"/>
      <c r="I259" s="73">
        <f t="shared" si="10"/>
        <v>2.6438561897747248</v>
      </c>
    </row>
    <row r="260" spans="1:9" ht="15.75" thickBot="1" x14ac:dyDescent="0.3">
      <c r="B260" s="71">
        <v>251</v>
      </c>
      <c r="C260" s="72"/>
      <c r="D260" s="55">
        <v>16</v>
      </c>
      <c r="E260" s="55">
        <f t="shared" si="9"/>
        <v>0.16</v>
      </c>
      <c r="F260" s="49">
        <f t="shared" si="11"/>
        <v>160</v>
      </c>
      <c r="G260" s="55"/>
      <c r="H260" s="55"/>
      <c r="I260" s="73">
        <f t="shared" si="10"/>
        <v>2.6438561897747248</v>
      </c>
    </row>
    <row r="261" spans="1:9" ht="15.75" thickBot="1" x14ac:dyDescent="0.3">
      <c r="A261" s="28">
        <v>0.84</v>
      </c>
      <c r="B261" s="29">
        <v>252</v>
      </c>
      <c r="C261" s="30"/>
      <c r="D261" s="31">
        <v>16</v>
      </c>
      <c r="E261" s="31">
        <f t="shared" si="9"/>
        <v>0.16</v>
      </c>
      <c r="F261" s="47">
        <f t="shared" si="11"/>
        <v>160</v>
      </c>
      <c r="G261" s="31"/>
      <c r="H261" s="31"/>
      <c r="I261" s="32">
        <f t="shared" si="10"/>
        <v>2.6438561897747248</v>
      </c>
    </row>
    <row r="262" spans="1:9" ht="15.75" thickBot="1" x14ac:dyDescent="0.3">
      <c r="B262" s="71">
        <v>253</v>
      </c>
      <c r="C262" s="72"/>
      <c r="D262" s="55">
        <v>16</v>
      </c>
      <c r="E262" s="55">
        <f t="shared" si="9"/>
        <v>0.16</v>
      </c>
      <c r="F262" s="49">
        <f t="shared" si="11"/>
        <v>160</v>
      </c>
      <c r="G262" s="55"/>
      <c r="H262" s="55"/>
      <c r="I262" s="73">
        <f t="shared" si="10"/>
        <v>2.6438561897747248</v>
      </c>
    </row>
    <row r="263" spans="1:9" ht="15.75" thickBot="1" x14ac:dyDescent="0.3">
      <c r="B263" s="71">
        <v>254</v>
      </c>
      <c r="C263" s="72"/>
      <c r="D263" s="55">
        <v>16</v>
      </c>
      <c r="E263" s="55">
        <f t="shared" si="9"/>
        <v>0.16</v>
      </c>
      <c r="F263" s="49">
        <f t="shared" si="11"/>
        <v>160</v>
      </c>
      <c r="G263" s="55"/>
      <c r="H263" s="55"/>
      <c r="I263" s="73">
        <f t="shared" si="10"/>
        <v>2.6438561897747248</v>
      </c>
    </row>
    <row r="264" spans="1:9" ht="15.75" thickBot="1" x14ac:dyDescent="0.3">
      <c r="B264" s="71">
        <v>255</v>
      </c>
      <c r="C264" s="72"/>
      <c r="D264" s="55">
        <v>16</v>
      </c>
      <c r="E264" s="55">
        <f t="shared" si="9"/>
        <v>0.16</v>
      </c>
      <c r="F264" s="49">
        <f t="shared" si="11"/>
        <v>160</v>
      </c>
      <c r="G264" s="55"/>
      <c r="H264" s="55"/>
      <c r="I264" s="73">
        <f t="shared" si="10"/>
        <v>2.6438561897747248</v>
      </c>
    </row>
    <row r="265" spans="1:9" ht="15.75" thickBot="1" x14ac:dyDescent="0.3">
      <c r="B265" s="71">
        <v>256</v>
      </c>
      <c r="C265" s="72"/>
      <c r="D265" s="55">
        <v>16</v>
      </c>
      <c r="E265" s="55">
        <f t="shared" si="9"/>
        <v>0.16</v>
      </c>
      <c r="F265" s="49">
        <f t="shared" si="11"/>
        <v>160</v>
      </c>
      <c r="G265" s="55"/>
      <c r="H265" s="55"/>
      <c r="I265" s="73">
        <f t="shared" si="10"/>
        <v>2.6438561897747248</v>
      </c>
    </row>
    <row r="266" spans="1:9" ht="15.75" thickBot="1" x14ac:dyDescent="0.3">
      <c r="B266" s="71">
        <v>257</v>
      </c>
      <c r="C266" s="72"/>
      <c r="D266" s="55">
        <v>15</v>
      </c>
      <c r="E266" s="55">
        <f t="shared" ref="E266:E309" si="12">D266*$D$6</f>
        <v>0.15</v>
      </c>
      <c r="F266" s="49">
        <f t="shared" si="11"/>
        <v>150</v>
      </c>
      <c r="G266" s="55"/>
      <c r="H266" s="55"/>
      <c r="I266" s="73">
        <f t="shared" ref="I266:I309" si="13">-LOG(E266,2)</f>
        <v>2.7369655941662061</v>
      </c>
    </row>
    <row r="267" spans="1:9" ht="15.75" thickBot="1" x14ac:dyDescent="0.3">
      <c r="B267" s="71">
        <v>258</v>
      </c>
      <c r="C267" s="72"/>
      <c r="D267" s="55">
        <v>15</v>
      </c>
      <c r="E267" s="55">
        <f t="shared" si="12"/>
        <v>0.15</v>
      </c>
      <c r="F267" s="49">
        <f t="shared" ref="F267:F309" si="14">D267*$E$6</f>
        <v>150</v>
      </c>
      <c r="G267" s="55"/>
      <c r="H267" s="55"/>
      <c r="I267" s="73">
        <f t="shared" si="13"/>
        <v>2.7369655941662061</v>
      </c>
    </row>
    <row r="268" spans="1:9" ht="15.75" thickBot="1" x14ac:dyDescent="0.3">
      <c r="B268" s="71">
        <v>259</v>
      </c>
      <c r="C268" s="72"/>
      <c r="D268" s="55">
        <v>15</v>
      </c>
      <c r="E268" s="55">
        <f t="shared" si="12"/>
        <v>0.15</v>
      </c>
      <c r="F268" s="49">
        <f t="shared" si="14"/>
        <v>150</v>
      </c>
      <c r="G268" s="55"/>
      <c r="H268" s="55"/>
      <c r="I268" s="73">
        <f t="shared" si="13"/>
        <v>2.7369655941662061</v>
      </c>
    </row>
    <row r="269" spans="1:9" ht="15.75" thickBot="1" x14ac:dyDescent="0.3">
      <c r="B269" s="71">
        <v>260</v>
      </c>
      <c r="C269" s="72"/>
      <c r="D269" s="55">
        <v>15</v>
      </c>
      <c r="E269" s="55">
        <f t="shared" si="12"/>
        <v>0.15</v>
      </c>
      <c r="F269" s="49">
        <f t="shared" si="14"/>
        <v>150</v>
      </c>
      <c r="G269" s="55"/>
      <c r="H269" s="55"/>
      <c r="I269" s="73">
        <f t="shared" si="13"/>
        <v>2.7369655941662061</v>
      </c>
    </row>
    <row r="270" spans="1:9" ht="15.75" thickBot="1" x14ac:dyDescent="0.3">
      <c r="B270" s="71">
        <v>261</v>
      </c>
      <c r="C270" s="72"/>
      <c r="D270" s="55">
        <v>15</v>
      </c>
      <c r="E270" s="55">
        <f t="shared" si="12"/>
        <v>0.15</v>
      </c>
      <c r="F270" s="49">
        <f t="shared" si="14"/>
        <v>150</v>
      </c>
      <c r="G270" s="55"/>
      <c r="H270" s="55"/>
      <c r="I270" s="73">
        <f t="shared" si="13"/>
        <v>2.7369655941662061</v>
      </c>
    </row>
    <row r="271" spans="1:9" ht="15.75" thickBot="1" x14ac:dyDescent="0.3">
      <c r="B271" s="71">
        <v>262</v>
      </c>
      <c r="C271" s="72"/>
      <c r="D271" s="55">
        <v>15</v>
      </c>
      <c r="E271" s="55">
        <f t="shared" si="12"/>
        <v>0.15</v>
      </c>
      <c r="F271" s="49">
        <f t="shared" si="14"/>
        <v>150</v>
      </c>
      <c r="G271" s="55"/>
      <c r="H271" s="55"/>
      <c r="I271" s="73">
        <f t="shared" si="13"/>
        <v>2.7369655941662061</v>
      </c>
    </row>
    <row r="272" spans="1:9" ht="15.75" thickBot="1" x14ac:dyDescent="0.3">
      <c r="B272" s="71">
        <v>263</v>
      </c>
      <c r="C272" s="72"/>
      <c r="D272" s="55">
        <v>15</v>
      </c>
      <c r="E272" s="55">
        <f t="shared" si="12"/>
        <v>0.15</v>
      </c>
      <c r="F272" s="49">
        <f t="shared" si="14"/>
        <v>150</v>
      </c>
      <c r="G272" s="55"/>
      <c r="H272" s="55"/>
      <c r="I272" s="73">
        <f t="shared" si="13"/>
        <v>2.7369655941662061</v>
      </c>
    </row>
    <row r="273" spans="2:9" ht="15.75" thickBot="1" x14ac:dyDescent="0.3">
      <c r="B273" s="71">
        <v>264</v>
      </c>
      <c r="C273" s="72"/>
      <c r="D273" s="55">
        <v>15</v>
      </c>
      <c r="E273" s="55">
        <f t="shared" si="12"/>
        <v>0.15</v>
      </c>
      <c r="F273" s="49">
        <f t="shared" si="14"/>
        <v>150</v>
      </c>
      <c r="G273" s="55"/>
      <c r="H273" s="55"/>
      <c r="I273" s="73">
        <f t="shared" si="13"/>
        <v>2.7369655941662061</v>
      </c>
    </row>
    <row r="274" spans="2:9" ht="15.75" thickBot="1" x14ac:dyDescent="0.3">
      <c r="B274" s="71">
        <v>265</v>
      </c>
      <c r="C274" s="72"/>
      <c r="D274" s="55">
        <v>15</v>
      </c>
      <c r="E274" s="55">
        <f t="shared" si="12"/>
        <v>0.15</v>
      </c>
      <c r="F274" s="49">
        <f t="shared" si="14"/>
        <v>150</v>
      </c>
      <c r="G274" s="55"/>
      <c r="H274" s="55"/>
      <c r="I274" s="73">
        <f t="shared" si="13"/>
        <v>2.7369655941662061</v>
      </c>
    </row>
    <row r="275" spans="2:9" ht="15.75" thickBot="1" x14ac:dyDescent="0.3">
      <c r="B275" s="71">
        <v>266</v>
      </c>
      <c r="C275" s="72"/>
      <c r="D275" s="55">
        <v>15</v>
      </c>
      <c r="E275" s="55">
        <f t="shared" si="12"/>
        <v>0.15</v>
      </c>
      <c r="F275" s="49">
        <f t="shared" si="14"/>
        <v>150</v>
      </c>
      <c r="G275" s="55"/>
      <c r="H275" s="55"/>
      <c r="I275" s="73">
        <f t="shared" si="13"/>
        <v>2.7369655941662061</v>
      </c>
    </row>
    <row r="276" spans="2:9" ht="15.75" thickBot="1" x14ac:dyDescent="0.3">
      <c r="B276" s="71">
        <v>267</v>
      </c>
      <c r="C276" s="72"/>
      <c r="D276" s="55">
        <v>15</v>
      </c>
      <c r="E276" s="55">
        <f t="shared" si="12"/>
        <v>0.15</v>
      </c>
      <c r="F276" s="49">
        <f t="shared" si="14"/>
        <v>150</v>
      </c>
      <c r="G276" s="55"/>
      <c r="H276" s="55"/>
      <c r="I276" s="73">
        <f t="shared" si="13"/>
        <v>2.7369655941662061</v>
      </c>
    </row>
    <row r="277" spans="2:9" ht="15.75" thickBot="1" x14ac:dyDescent="0.3">
      <c r="B277" s="71">
        <v>268</v>
      </c>
      <c r="C277" s="72"/>
      <c r="D277" s="55">
        <v>15</v>
      </c>
      <c r="E277" s="55">
        <f t="shared" si="12"/>
        <v>0.15</v>
      </c>
      <c r="F277" s="49">
        <f t="shared" si="14"/>
        <v>150</v>
      </c>
      <c r="G277" s="55"/>
      <c r="H277" s="55"/>
      <c r="I277" s="73">
        <f t="shared" si="13"/>
        <v>2.7369655941662061</v>
      </c>
    </row>
    <row r="278" spans="2:9" ht="15.75" thickBot="1" x14ac:dyDescent="0.3">
      <c r="B278" s="71">
        <v>269</v>
      </c>
      <c r="C278" s="72"/>
      <c r="D278" s="55">
        <v>15</v>
      </c>
      <c r="E278" s="55">
        <f t="shared" si="12"/>
        <v>0.15</v>
      </c>
      <c r="F278" s="49">
        <f t="shared" si="14"/>
        <v>150</v>
      </c>
      <c r="G278" s="55"/>
      <c r="H278" s="55"/>
      <c r="I278" s="73">
        <f t="shared" si="13"/>
        <v>2.7369655941662061</v>
      </c>
    </row>
    <row r="279" spans="2:9" ht="15.75" thickBot="1" x14ac:dyDescent="0.3">
      <c r="B279" s="71">
        <v>270</v>
      </c>
      <c r="C279" s="72"/>
      <c r="D279" s="55">
        <v>15</v>
      </c>
      <c r="E279" s="55">
        <f t="shared" si="12"/>
        <v>0.15</v>
      </c>
      <c r="F279" s="49">
        <f t="shared" si="14"/>
        <v>150</v>
      </c>
      <c r="G279" s="55"/>
      <c r="H279" s="55"/>
      <c r="I279" s="73">
        <f t="shared" si="13"/>
        <v>2.7369655941662061</v>
      </c>
    </row>
    <row r="280" spans="2:9" ht="15.75" thickBot="1" x14ac:dyDescent="0.3">
      <c r="B280" s="71">
        <v>271</v>
      </c>
      <c r="C280" s="72"/>
      <c r="D280" s="55">
        <v>15</v>
      </c>
      <c r="E280" s="55">
        <f t="shared" si="12"/>
        <v>0.15</v>
      </c>
      <c r="F280" s="49">
        <f t="shared" si="14"/>
        <v>150</v>
      </c>
      <c r="G280" s="55"/>
      <c r="H280" s="55"/>
      <c r="I280" s="73">
        <f t="shared" si="13"/>
        <v>2.7369655941662061</v>
      </c>
    </row>
    <row r="281" spans="2:9" ht="15.75" thickBot="1" x14ac:dyDescent="0.3">
      <c r="B281" s="71">
        <v>272</v>
      </c>
      <c r="C281" s="72"/>
      <c r="D281" s="55">
        <v>15</v>
      </c>
      <c r="E281" s="55">
        <f t="shared" si="12"/>
        <v>0.15</v>
      </c>
      <c r="F281" s="49">
        <f t="shared" si="14"/>
        <v>150</v>
      </c>
      <c r="G281" s="55"/>
      <c r="H281" s="55"/>
      <c r="I281" s="73">
        <f t="shared" si="13"/>
        <v>2.7369655941662061</v>
      </c>
    </row>
    <row r="282" spans="2:9" ht="15.75" thickBot="1" x14ac:dyDescent="0.3">
      <c r="B282" s="71">
        <v>273</v>
      </c>
      <c r="C282" s="72"/>
      <c r="D282" s="55">
        <v>15</v>
      </c>
      <c r="E282" s="55">
        <f t="shared" si="12"/>
        <v>0.15</v>
      </c>
      <c r="F282" s="49">
        <f t="shared" si="14"/>
        <v>150</v>
      </c>
      <c r="G282" s="55"/>
      <c r="H282" s="55"/>
      <c r="I282" s="73">
        <f t="shared" si="13"/>
        <v>2.7369655941662061</v>
      </c>
    </row>
    <row r="283" spans="2:9" ht="15.75" thickBot="1" x14ac:dyDescent="0.3">
      <c r="B283" s="71">
        <v>274</v>
      </c>
      <c r="C283" s="72"/>
      <c r="D283" s="55">
        <v>15</v>
      </c>
      <c r="E283" s="55">
        <f t="shared" si="12"/>
        <v>0.15</v>
      </c>
      <c r="F283" s="49">
        <f t="shared" si="14"/>
        <v>150</v>
      </c>
      <c r="G283" s="55"/>
      <c r="H283" s="55"/>
      <c r="I283" s="73">
        <f t="shared" si="13"/>
        <v>2.7369655941662061</v>
      </c>
    </row>
    <row r="284" spans="2:9" ht="15.75" thickBot="1" x14ac:dyDescent="0.3">
      <c r="B284" s="71">
        <v>275</v>
      </c>
      <c r="C284" s="72"/>
      <c r="D284" s="55">
        <v>15</v>
      </c>
      <c r="E284" s="55">
        <f t="shared" si="12"/>
        <v>0.15</v>
      </c>
      <c r="F284" s="49">
        <f t="shared" si="14"/>
        <v>150</v>
      </c>
      <c r="G284" s="55"/>
      <c r="H284" s="55"/>
      <c r="I284" s="73">
        <f t="shared" si="13"/>
        <v>2.7369655941662061</v>
      </c>
    </row>
    <row r="285" spans="2:9" ht="15.75" thickBot="1" x14ac:dyDescent="0.3">
      <c r="B285" s="71">
        <v>276</v>
      </c>
      <c r="C285" s="72"/>
      <c r="D285" s="55">
        <v>15</v>
      </c>
      <c r="E285" s="55">
        <f t="shared" si="12"/>
        <v>0.15</v>
      </c>
      <c r="F285" s="49">
        <f t="shared" si="14"/>
        <v>150</v>
      </c>
      <c r="G285" s="55"/>
      <c r="H285" s="55"/>
      <c r="I285" s="73">
        <f t="shared" si="13"/>
        <v>2.7369655941662061</v>
      </c>
    </row>
    <row r="286" spans="2:9" ht="15.75" thickBot="1" x14ac:dyDescent="0.3">
      <c r="B286" s="71">
        <v>277</v>
      </c>
      <c r="C286" s="72"/>
      <c r="D286" s="55">
        <v>15</v>
      </c>
      <c r="E286" s="55">
        <f t="shared" si="12"/>
        <v>0.15</v>
      </c>
      <c r="F286" s="49">
        <f t="shared" si="14"/>
        <v>150</v>
      </c>
      <c r="G286" s="55"/>
      <c r="H286" s="55"/>
      <c r="I286" s="73">
        <f t="shared" si="13"/>
        <v>2.7369655941662061</v>
      </c>
    </row>
    <row r="287" spans="2:9" ht="15.75" thickBot="1" x14ac:dyDescent="0.3">
      <c r="B287" s="71">
        <v>278</v>
      </c>
      <c r="C287" s="72"/>
      <c r="D287" s="55">
        <v>15</v>
      </c>
      <c r="E287" s="55">
        <f t="shared" si="12"/>
        <v>0.15</v>
      </c>
      <c r="F287" s="49">
        <f t="shared" si="14"/>
        <v>150</v>
      </c>
      <c r="G287" s="55"/>
      <c r="H287" s="55"/>
      <c r="I287" s="73">
        <f t="shared" si="13"/>
        <v>2.7369655941662061</v>
      </c>
    </row>
    <row r="288" spans="2:9" ht="15.75" thickBot="1" x14ac:dyDescent="0.3">
      <c r="B288" s="71">
        <v>279</v>
      </c>
      <c r="C288" s="72"/>
      <c r="D288" s="55">
        <v>14</v>
      </c>
      <c r="E288" s="55">
        <f t="shared" si="12"/>
        <v>0.14000000000000001</v>
      </c>
      <c r="F288" s="49">
        <f t="shared" si="14"/>
        <v>140</v>
      </c>
      <c r="G288" s="55"/>
      <c r="H288" s="55"/>
      <c r="I288" s="73">
        <f t="shared" si="13"/>
        <v>2.8365012677171206</v>
      </c>
    </row>
    <row r="289" spans="1:9" ht="15.75" thickBot="1" x14ac:dyDescent="0.3">
      <c r="B289" s="71">
        <v>280</v>
      </c>
      <c r="C289" s="72"/>
      <c r="D289" s="55">
        <v>14</v>
      </c>
      <c r="E289" s="55">
        <f t="shared" si="12"/>
        <v>0.14000000000000001</v>
      </c>
      <c r="F289" s="49">
        <f t="shared" si="14"/>
        <v>140</v>
      </c>
      <c r="G289" s="55"/>
      <c r="H289" s="55"/>
      <c r="I289" s="73">
        <f t="shared" si="13"/>
        <v>2.8365012677171206</v>
      </c>
    </row>
    <row r="290" spans="1:9" ht="15.75" thickBot="1" x14ac:dyDescent="0.3">
      <c r="B290" s="71">
        <v>281</v>
      </c>
      <c r="C290" s="72"/>
      <c r="D290" s="55">
        <v>14</v>
      </c>
      <c r="E290" s="55">
        <f t="shared" si="12"/>
        <v>0.14000000000000001</v>
      </c>
      <c r="F290" s="49">
        <f t="shared" si="14"/>
        <v>140</v>
      </c>
      <c r="G290" s="55"/>
      <c r="H290" s="55"/>
      <c r="I290" s="73">
        <f t="shared" si="13"/>
        <v>2.8365012677171206</v>
      </c>
    </row>
    <row r="291" spans="1:9" ht="15.75" thickBot="1" x14ac:dyDescent="0.3">
      <c r="B291" s="71">
        <v>282</v>
      </c>
      <c r="C291" s="72"/>
      <c r="D291" s="55">
        <v>14</v>
      </c>
      <c r="E291" s="55">
        <f t="shared" si="12"/>
        <v>0.14000000000000001</v>
      </c>
      <c r="F291" s="49">
        <f t="shared" si="14"/>
        <v>140</v>
      </c>
      <c r="G291" s="55"/>
      <c r="H291" s="55"/>
      <c r="I291" s="73">
        <f t="shared" si="13"/>
        <v>2.8365012677171206</v>
      </c>
    </row>
    <row r="292" spans="1:9" ht="15.75" thickBot="1" x14ac:dyDescent="0.3">
      <c r="B292" s="71">
        <v>283</v>
      </c>
      <c r="C292" s="72"/>
      <c r="D292" s="55">
        <v>14</v>
      </c>
      <c r="E292" s="55">
        <f t="shared" si="12"/>
        <v>0.14000000000000001</v>
      </c>
      <c r="F292" s="49">
        <f t="shared" si="14"/>
        <v>140</v>
      </c>
      <c r="G292" s="55"/>
      <c r="H292" s="55"/>
      <c r="I292" s="73">
        <f t="shared" si="13"/>
        <v>2.8365012677171206</v>
      </c>
    </row>
    <row r="293" spans="1:9" ht="15.75" thickBot="1" x14ac:dyDescent="0.3">
      <c r="B293" s="71">
        <v>284</v>
      </c>
      <c r="C293" s="72"/>
      <c r="D293" s="55">
        <v>14</v>
      </c>
      <c r="E293" s="55">
        <f t="shared" si="12"/>
        <v>0.14000000000000001</v>
      </c>
      <c r="F293" s="49">
        <f t="shared" si="14"/>
        <v>140</v>
      </c>
      <c r="G293" s="55"/>
      <c r="H293" s="55"/>
      <c r="I293" s="73">
        <f t="shared" si="13"/>
        <v>2.8365012677171206</v>
      </c>
    </row>
    <row r="294" spans="1:9" ht="15.75" thickBot="1" x14ac:dyDescent="0.3">
      <c r="A294" s="28">
        <v>0.95</v>
      </c>
      <c r="B294" s="29">
        <v>285</v>
      </c>
      <c r="C294" s="30"/>
      <c r="D294" s="31">
        <v>14</v>
      </c>
      <c r="E294" s="31">
        <f t="shared" si="12"/>
        <v>0.14000000000000001</v>
      </c>
      <c r="F294" s="47">
        <f t="shared" si="14"/>
        <v>140</v>
      </c>
      <c r="G294" s="31"/>
      <c r="H294" s="31"/>
      <c r="I294" s="32">
        <f t="shared" si="13"/>
        <v>2.8365012677171206</v>
      </c>
    </row>
    <row r="295" spans="1:9" ht="15.75" thickBot="1" x14ac:dyDescent="0.3">
      <c r="B295" s="71">
        <v>286</v>
      </c>
      <c r="C295" s="72"/>
      <c r="D295" s="55">
        <v>13</v>
      </c>
      <c r="E295" s="55">
        <f t="shared" si="12"/>
        <v>0.13</v>
      </c>
      <c r="F295" s="49">
        <f t="shared" si="14"/>
        <v>130</v>
      </c>
      <c r="G295" s="55"/>
      <c r="H295" s="55"/>
      <c r="I295" s="73">
        <f t="shared" si="13"/>
        <v>2.9434164716336326</v>
      </c>
    </row>
    <row r="296" spans="1:9" ht="15.75" thickBot="1" x14ac:dyDescent="0.3">
      <c r="B296" s="71">
        <v>287</v>
      </c>
      <c r="C296" s="72"/>
      <c r="D296" s="55">
        <v>13</v>
      </c>
      <c r="E296" s="55">
        <f t="shared" si="12"/>
        <v>0.13</v>
      </c>
      <c r="F296" s="49">
        <f t="shared" si="14"/>
        <v>130</v>
      </c>
      <c r="G296" s="55"/>
      <c r="H296" s="55"/>
      <c r="I296" s="73">
        <f t="shared" si="13"/>
        <v>2.9434164716336326</v>
      </c>
    </row>
    <row r="297" spans="1:9" ht="15.75" thickBot="1" x14ac:dyDescent="0.3">
      <c r="B297" s="71">
        <v>288</v>
      </c>
      <c r="C297" s="72"/>
      <c r="D297" s="55">
        <v>13</v>
      </c>
      <c r="E297" s="55">
        <f t="shared" si="12"/>
        <v>0.13</v>
      </c>
      <c r="F297" s="49">
        <f t="shared" si="14"/>
        <v>130</v>
      </c>
      <c r="G297" s="55"/>
      <c r="H297" s="55"/>
      <c r="I297" s="73">
        <f t="shared" si="13"/>
        <v>2.9434164716336326</v>
      </c>
    </row>
    <row r="298" spans="1:9" ht="15.75" thickBot="1" x14ac:dyDescent="0.3">
      <c r="B298" s="71">
        <v>289</v>
      </c>
      <c r="C298" s="72"/>
      <c r="D298" s="55">
        <v>13</v>
      </c>
      <c r="E298" s="55">
        <f t="shared" si="12"/>
        <v>0.13</v>
      </c>
      <c r="F298" s="49">
        <f t="shared" si="14"/>
        <v>130</v>
      </c>
      <c r="G298" s="55"/>
      <c r="H298" s="55"/>
      <c r="I298" s="73">
        <f t="shared" si="13"/>
        <v>2.9434164716336326</v>
      </c>
    </row>
    <row r="299" spans="1:9" ht="15.75" thickBot="1" x14ac:dyDescent="0.3">
      <c r="B299" s="74">
        <v>290</v>
      </c>
      <c r="C299" s="75"/>
      <c r="D299" s="76">
        <v>12</v>
      </c>
      <c r="E299" s="76">
        <f t="shared" si="12"/>
        <v>0.12</v>
      </c>
      <c r="F299" s="77">
        <f t="shared" si="14"/>
        <v>120</v>
      </c>
      <c r="G299" s="76">
        <f>AVERAGE(E299:E309)</f>
        <v>0.11272727272727275</v>
      </c>
      <c r="H299" s="76">
        <f>AVERAGE(F299:F309)</f>
        <v>112.72727272727273</v>
      </c>
      <c r="I299" s="78">
        <f t="shared" si="13"/>
        <v>3.0588936890535687</v>
      </c>
    </row>
    <row r="300" spans="1:9" ht="15.75" thickBot="1" x14ac:dyDescent="0.3">
      <c r="B300" s="74">
        <v>291</v>
      </c>
      <c r="C300" s="75"/>
      <c r="D300" s="76">
        <v>12</v>
      </c>
      <c r="E300" s="76">
        <f t="shared" si="12"/>
        <v>0.12</v>
      </c>
      <c r="F300" s="77">
        <f t="shared" si="14"/>
        <v>120</v>
      </c>
      <c r="G300" s="76"/>
      <c r="H300" s="76"/>
      <c r="I300" s="78">
        <f t="shared" si="13"/>
        <v>3.0588936890535687</v>
      </c>
    </row>
    <row r="301" spans="1:9" ht="15.75" thickBot="1" x14ac:dyDescent="0.3">
      <c r="B301" s="74">
        <v>292</v>
      </c>
      <c r="C301" s="75"/>
      <c r="D301" s="76">
        <v>12</v>
      </c>
      <c r="E301" s="76">
        <f t="shared" si="12"/>
        <v>0.12</v>
      </c>
      <c r="F301" s="77">
        <f t="shared" si="14"/>
        <v>120</v>
      </c>
      <c r="G301" s="76"/>
      <c r="H301" s="76"/>
      <c r="I301" s="78">
        <f t="shared" si="13"/>
        <v>3.0588936890535687</v>
      </c>
    </row>
    <row r="302" spans="1:9" ht="15.75" thickBot="1" x14ac:dyDescent="0.3">
      <c r="B302" s="74">
        <v>293</v>
      </c>
      <c r="C302" s="75"/>
      <c r="D302" s="76">
        <v>12</v>
      </c>
      <c r="E302" s="76">
        <f t="shared" si="12"/>
        <v>0.12</v>
      </c>
      <c r="F302" s="77">
        <f t="shared" si="14"/>
        <v>120</v>
      </c>
      <c r="G302" s="76"/>
      <c r="H302" s="76"/>
      <c r="I302" s="78">
        <f t="shared" si="13"/>
        <v>3.0588936890535687</v>
      </c>
    </row>
    <row r="303" spans="1:9" ht="15.75" thickBot="1" x14ac:dyDescent="0.3">
      <c r="B303" s="74">
        <v>294</v>
      </c>
      <c r="C303" s="75"/>
      <c r="D303" s="76">
        <v>12</v>
      </c>
      <c r="E303" s="76">
        <f t="shared" si="12"/>
        <v>0.12</v>
      </c>
      <c r="F303" s="77">
        <f t="shared" si="14"/>
        <v>120</v>
      </c>
      <c r="G303" s="76"/>
      <c r="H303" s="76"/>
      <c r="I303" s="78">
        <f t="shared" si="13"/>
        <v>3.0588936890535687</v>
      </c>
    </row>
    <row r="304" spans="1:9" ht="15.75" thickBot="1" x14ac:dyDescent="0.3">
      <c r="B304" s="74">
        <v>295</v>
      </c>
      <c r="C304" s="75"/>
      <c r="D304" s="76">
        <v>12</v>
      </c>
      <c r="E304" s="76">
        <f t="shared" si="12"/>
        <v>0.12</v>
      </c>
      <c r="F304" s="77">
        <f t="shared" si="14"/>
        <v>120</v>
      </c>
      <c r="G304" s="76"/>
      <c r="H304" s="76"/>
      <c r="I304" s="78">
        <f t="shared" si="13"/>
        <v>3.0588936890535687</v>
      </c>
    </row>
    <row r="305" spans="2:9" ht="15.75" thickBot="1" x14ac:dyDescent="0.3">
      <c r="B305" s="74">
        <v>296</v>
      </c>
      <c r="C305" s="75"/>
      <c r="D305" s="76">
        <v>11</v>
      </c>
      <c r="E305" s="76">
        <f t="shared" si="12"/>
        <v>0.11</v>
      </c>
      <c r="F305" s="77">
        <f t="shared" si="14"/>
        <v>110</v>
      </c>
      <c r="G305" s="76"/>
      <c r="H305" s="76"/>
      <c r="I305" s="78">
        <f t="shared" si="13"/>
        <v>3.1844245711374275</v>
      </c>
    </row>
    <row r="306" spans="2:9" ht="15.75" thickBot="1" x14ac:dyDescent="0.3">
      <c r="B306" s="74">
        <v>297</v>
      </c>
      <c r="C306" s="75"/>
      <c r="D306" s="76">
        <v>11</v>
      </c>
      <c r="E306" s="76">
        <f t="shared" si="12"/>
        <v>0.11</v>
      </c>
      <c r="F306" s="77">
        <f t="shared" si="14"/>
        <v>110</v>
      </c>
      <c r="G306" s="76"/>
      <c r="H306" s="76"/>
      <c r="I306" s="78">
        <f t="shared" si="13"/>
        <v>3.1844245711374275</v>
      </c>
    </row>
    <row r="307" spans="2:9" ht="15.75" thickBot="1" x14ac:dyDescent="0.3">
      <c r="B307" s="74">
        <v>298</v>
      </c>
      <c r="C307" s="75"/>
      <c r="D307" s="76">
        <v>10</v>
      </c>
      <c r="E307" s="76">
        <f t="shared" si="12"/>
        <v>0.1</v>
      </c>
      <c r="F307" s="77">
        <f t="shared" si="14"/>
        <v>100</v>
      </c>
      <c r="G307" s="76"/>
      <c r="H307" s="76"/>
      <c r="I307" s="78">
        <f t="shared" si="13"/>
        <v>3.3219280948873622</v>
      </c>
    </row>
    <row r="308" spans="2:9" ht="15.75" thickBot="1" x14ac:dyDescent="0.3">
      <c r="B308" s="74">
        <v>299</v>
      </c>
      <c r="C308" s="75"/>
      <c r="D308" s="76">
        <v>10</v>
      </c>
      <c r="E308" s="76">
        <f t="shared" si="12"/>
        <v>0.1</v>
      </c>
      <c r="F308" s="77">
        <f t="shared" si="14"/>
        <v>100</v>
      </c>
      <c r="G308" s="76"/>
      <c r="H308" s="76"/>
      <c r="I308" s="78">
        <f t="shared" si="13"/>
        <v>3.3219280948873622</v>
      </c>
    </row>
    <row r="309" spans="2:9" ht="15.75" thickBot="1" x14ac:dyDescent="0.3">
      <c r="B309" s="79">
        <v>300</v>
      </c>
      <c r="C309" s="80"/>
      <c r="D309" s="81">
        <v>10</v>
      </c>
      <c r="E309" s="76">
        <f t="shared" si="12"/>
        <v>0.1</v>
      </c>
      <c r="F309" s="77">
        <f t="shared" si="14"/>
        <v>100</v>
      </c>
      <c r="G309" s="81"/>
      <c r="H309" s="81"/>
      <c r="I309" s="82">
        <f t="shared" si="13"/>
        <v>3.3219280948873622</v>
      </c>
    </row>
  </sheetData>
  <mergeCells count="1">
    <mergeCell ref="K10:P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9"/>
  <sheetViews>
    <sheetView workbookViewId="0">
      <selection activeCell="F6" sqref="F6"/>
    </sheetView>
  </sheetViews>
  <sheetFormatPr baseColWidth="10" defaultRowHeight="15" x14ac:dyDescent="0.25"/>
  <cols>
    <col min="4" max="4" width="20" customWidth="1"/>
    <col min="5" max="5" width="18.140625" customWidth="1"/>
    <col min="6" max="6" width="17.5703125" customWidth="1"/>
    <col min="7" max="7" width="15.85546875" customWidth="1"/>
    <col min="8" max="8" width="15.5703125" customWidth="1"/>
    <col min="9" max="9" width="16.42578125" customWidth="1"/>
    <col min="11" max="11" width="16.5703125" customWidth="1"/>
  </cols>
  <sheetData>
    <row r="1" spans="2:16" ht="15.75" thickBot="1" x14ac:dyDescent="0.3">
      <c r="G1" s="8" t="s">
        <v>21</v>
      </c>
      <c r="H1" s="9" t="s">
        <v>8</v>
      </c>
    </row>
    <row r="2" spans="2:16" ht="15.75" thickBot="1" x14ac:dyDescent="0.3">
      <c r="G2" s="10" t="s">
        <v>27</v>
      </c>
      <c r="H2" s="11" t="s">
        <v>28</v>
      </c>
      <c r="I2" s="6"/>
    </row>
    <row r="3" spans="2:16" ht="15.75" thickBot="1" x14ac:dyDescent="0.3">
      <c r="C3" s="12" t="s">
        <v>29</v>
      </c>
      <c r="D3" s="13" t="s">
        <v>30</v>
      </c>
      <c r="E3" s="14" t="s">
        <v>66</v>
      </c>
      <c r="G3" s="15" t="s">
        <v>32</v>
      </c>
      <c r="H3" s="16" t="s">
        <v>33</v>
      </c>
      <c r="I3" s="17" t="s">
        <v>34</v>
      </c>
    </row>
    <row r="4" spans="2:16" ht="15.75" thickBot="1" x14ac:dyDescent="0.3">
      <c r="C4" s="61" t="s">
        <v>35</v>
      </c>
      <c r="D4" s="61">
        <v>0.05</v>
      </c>
      <c r="E4" s="61">
        <v>50</v>
      </c>
      <c r="G4" s="19" t="s">
        <v>36</v>
      </c>
      <c r="H4" s="5"/>
    </row>
    <row r="5" spans="2:16" x14ac:dyDescent="0.25">
      <c r="C5" s="20" t="s">
        <v>37</v>
      </c>
      <c r="D5" s="20">
        <v>0.02</v>
      </c>
      <c r="E5" s="20">
        <v>20</v>
      </c>
    </row>
    <row r="6" spans="2:16" x14ac:dyDescent="0.25">
      <c r="C6" s="20" t="s">
        <v>38</v>
      </c>
      <c r="D6" s="20">
        <v>0.01</v>
      </c>
      <c r="E6" s="20">
        <v>10</v>
      </c>
    </row>
    <row r="7" spans="2:16" x14ac:dyDescent="0.25">
      <c r="C7" s="20" t="s">
        <v>39</v>
      </c>
      <c r="D7" s="20">
        <v>5.0000000000000001E-3</v>
      </c>
      <c r="E7" s="20">
        <v>5</v>
      </c>
    </row>
    <row r="8" spans="2:16" ht="15.75" thickBot="1" x14ac:dyDescent="0.3"/>
    <row r="9" spans="2:16" ht="15.75" thickBot="1" x14ac:dyDescent="0.3">
      <c r="B9" s="21" t="s">
        <v>40</v>
      </c>
      <c r="C9" s="12"/>
      <c r="D9" s="13" t="s">
        <v>41</v>
      </c>
      <c r="E9" s="13" t="s">
        <v>42</v>
      </c>
      <c r="F9" s="13" t="s">
        <v>31</v>
      </c>
      <c r="G9" s="13" t="s">
        <v>43</v>
      </c>
      <c r="H9" s="13" t="s">
        <v>44</v>
      </c>
      <c r="I9" s="14" t="s">
        <v>45</v>
      </c>
    </row>
    <row r="10" spans="2:16" ht="15.75" thickBot="1" x14ac:dyDescent="0.3">
      <c r="B10" s="2">
        <v>1</v>
      </c>
      <c r="C10" s="22"/>
      <c r="D10" s="40">
        <v>60</v>
      </c>
      <c r="E10" s="40">
        <f t="shared" ref="E10:E73" si="0">D10*$D$4</f>
        <v>3</v>
      </c>
      <c r="F10" s="40">
        <f t="shared" ref="F10:F73" si="1">D10*$E$4</f>
        <v>3000</v>
      </c>
      <c r="G10" s="23">
        <f>AVERAGE(E10:E23)</f>
        <v>2.3142857142857141</v>
      </c>
      <c r="H10" s="23">
        <f>AVERAGE(F10:F23)</f>
        <v>2314.2857142857142</v>
      </c>
      <c r="I10" s="24">
        <f t="shared" ref="I10:I73" si="2">-LOG(E10,2)</f>
        <v>-1.5849625007211563</v>
      </c>
      <c r="K10" s="111" t="s">
        <v>46</v>
      </c>
      <c r="L10" s="112"/>
      <c r="M10" s="112"/>
      <c r="N10" s="112"/>
      <c r="O10" s="112"/>
      <c r="P10" s="113"/>
    </row>
    <row r="11" spans="2:16" ht="15.75" thickBot="1" x14ac:dyDescent="0.3">
      <c r="B11" s="2">
        <v>2</v>
      </c>
      <c r="C11" s="22"/>
      <c r="D11" s="62">
        <v>52</v>
      </c>
      <c r="E11" s="40">
        <f t="shared" si="0"/>
        <v>2.6</v>
      </c>
      <c r="F11" s="40">
        <f t="shared" si="1"/>
        <v>2600</v>
      </c>
      <c r="G11" s="20"/>
      <c r="H11" s="20"/>
      <c r="I11" s="26">
        <f t="shared" si="2"/>
        <v>-1.3785116232537298</v>
      </c>
      <c r="K11" s="21"/>
      <c r="L11" s="12">
        <v>5</v>
      </c>
      <c r="M11" s="13">
        <v>16</v>
      </c>
      <c r="N11" s="13">
        <v>50</v>
      </c>
      <c r="O11" s="13">
        <v>84</v>
      </c>
      <c r="P11" s="14">
        <v>95</v>
      </c>
    </row>
    <row r="12" spans="2:16" ht="15.75" thickBot="1" x14ac:dyDescent="0.3">
      <c r="B12" s="2">
        <v>3</v>
      </c>
      <c r="C12" s="22"/>
      <c r="D12" s="62">
        <v>51</v>
      </c>
      <c r="E12" s="40">
        <f t="shared" si="0"/>
        <v>2.5500000000000003</v>
      </c>
      <c r="F12" s="40">
        <f t="shared" si="1"/>
        <v>2550</v>
      </c>
      <c r="G12" s="20"/>
      <c r="H12" s="20"/>
      <c r="I12" s="26">
        <f t="shared" si="2"/>
        <v>-1.3504972470841334</v>
      </c>
      <c r="K12" s="2" t="s">
        <v>40</v>
      </c>
      <c r="L12" s="18">
        <v>15</v>
      </c>
      <c r="M12" s="18">
        <v>48</v>
      </c>
      <c r="N12" s="18">
        <v>150</v>
      </c>
      <c r="O12" s="18">
        <v>252</v>
      </c>
      <c r="P12" s="18">
        <v>285</v>
      </c>
    </row>
    <row r="13" spans="2:16" ht="15.75" thickBot="1" x14ac:dyDescent="0.3">
      <c r="B13" s="2">
        <v>4</v>
      </c>
      <c r="C13" s="22"/>
      <c r="D13" s="62">
        <v>50</v>
      </c>
      <c r="E13" s="40">
        <f t="shared" si="0"/>
        <v>2.5</v>
      </c>
      <c r="F13" s="40">
        <f t="shared" si="1"/>
        <v>2500</v>
      </c>
      <c r="G13" s="20"/>
      <c r="H13" s="20"/>
      <c r="I13" s="26">
        <f t="shared" si="2"/>
        <v>-1.3219280948873624</v>
      </c>
      <c r="K13" s="2" t="s">
        <v>47</v>
      </c>
      <c r="L13" s="20">
        <f>E24</f>
        <v>1.9500000000000002</v>
      </c>
      <c r="M13" s="20">
        <f>E57</f>
        <v>1.7000000000000002</v>
      </c>
      <c r="N13" s="20">
        <f>E159</f>
        <v>1.25</v>
      </c>
      <c r="O13" s="20">
        <f>E261</f>
        <v>0.75</v>
      </c>
      <c r="P13" s="20">
        <f>E294</f>
        <v>0.55000000000000004</v>
      </c>
    </row>
    <row r="14" spans="2:16" ht="15.75" thickBot="1" x14ac:dyDescent="0.3">
      <c r="B14" s="2">
        <v>5</v>
      </c>
      <c r="C14" s="22"/>
      <c r="D14" s="62">
        <v>50</v>
      </c>
      <c r="E14" s="40">
        <f t="shared" si="0"/>
        <v>2.5</v>
      </c>
      <c r="F14" s="40">
        <f t="shared" si="1"/>
        <v>2500</v>
      </c>
      <c r="G14" s="20"/>
      <c r="H14" s="20"/>
      <c r="I14" s="26">
        <f t="shared" si="2"/>
        <v>-1.3219280948873624</v>
      </c>
      <c r="K14" s="4" t="s">
        <v>48</v>
      </c>
      <c r="L14" s="27">
        <f>I24</f>
        <v>-0.96347412397488619</v>
      </c>
      <c r="M14" s="27">
        <f>I57</f>
        <v>-0.76553474636297725</v>
      </c>
      <c r="N14" s="27">
        <f>I159</f>
        <v>-0.32192809488736235</v>
      </c>
      <c r="O14" s="27">
        <f>I261</f>
        <v>0.41503749927884381</v>
      </c>
      <c r="P14" s="27">
        <f>I294</f>
        <v>0.86249647625006509</v>
      </c>
    </row>
    <row r="15" spans="2:16" ht="15.75" thickBot="1" x14ac:dyDescent="0.3">
      <c r="B15" s="2">
        <v>6</v>
      </c>
      <c r="C15" s="22"/>
      <c r="D15" s="62">
        <v>47</v>
      </c>
      <c r="E15" s="40">
        <f t="shared" si="0"/>
        <v>2.35</v>
      </c>
      <c r="F15" s="40">
        <f t="shared" si="1"/>
        <v>2350</v>
      </c>
      <c r="G15" s="20"/>
      <c r="H15" s="20"/>
      <c r="I15" s="26">
        <f t="shared" si="2"/>
        <v>-1.232660756790275</v>
      </c>
    </row>
    <row r="16" spans="2:16" ht="15.75" thickBot="1" x14ac:dyDescent="0.3">
      <c r="B16" s="2">
        <v>7</v>
      </c>
      <c r="C16" s="22"/>
      <c r="D16" s="62">
        <v>45</v>
      </c>
      <c r="E16" s="40">
        <f t="shared" si="0"/>
        <v>2.25</v>
      </c>
      <c r="F16" s="40">
        <f t="shared" si="1"/>
        <v>2250</v>
      </c>
      <c r="G16" s="20"/>
      <c r="H16" s="20"/>
      <c r="I16" s="26">
        <f t="shared" si="2"/>
        <v>-1.1699250014423124</v>
      </c>
    </row>
    <row r="17" spans="1:9" ht="15.75" thickBot="1" x14ac:dyDescent="0.3">
      <c r="B17" s="2">
        <v>8</v>
      </c>
      <c r="C17" s="22"/>
      <c r="D17" s="62">
        <v>45</v>
      </c>
      <c r="E17" s="40">
        <f t="shared" si="0"/>
        <v>2.25</v>
      </c>
      <c r="F17" s="40">
        <f t="shared" si="1"/>
        <v>2250</v>
      </c>
      <c r="G17" s="20"/>
      <c r="H17" s="20"/>
      <c r="I17" s="26">
        <f t="shared" si="2"/>
        <v>-1.1699250014423124</v>
      </c>
    </row>
    <row r="18" spans="1:9" ht="15.75" thickBot="1" x14ac:dyDescent="0.3">
      <c r="B18" s="2">
        <v>9</v>
      </c>
      <c r="C18" s="22"/>
      <c r="D18" s="62">
        <v>45</v>
      </c>
      <c r="E18" s="40">
        <f t="shared" si="0"/>
        <v>2.25</v>
      </c>
      <c r="F18" s="40">
        <f t="shared" si="1"/>
        <v>2250</v>
      </c>
      <c r="G18" s="20"/>
      <c r="H18" s="20"/>
      <c r="I18" s="26">
        <f t="shared" si="2"/>
        <v>-1.1699250014423124</v>
      </c>
    </row>
    <row r="19" spans="1:9" ht="15.75" thickBot="1" x14ac:dyDescent="0.3">
      <c r="B19" s="2">
        <v>10</v>
      </c>
      <c r="C19" s="22"/>
      <c r="D19" s="62">
        <v>43</v>
      </c>
      <c r="E19" s="40">
        <f t="shared" si="0"/>
        <v>2.15</v>
      </c>
      <c r="F19" s="40">
        <f t="shared" si="1"/>
        <v>2150</v>
      </c>
      <c r="G19" s="20"/>
      <c r="H19" s="20"/>
      <c r="I19" s="26">
        <f t="shared" si="2"/>
        <v>-1.1043366598147357</v>
      </c>
    </row>
    <row r="20" spans="1:9" ht="15.75" thickBot="1" x14ac:dyDescent="0.3">
      <c r="B20" s="2">
        <v>11</v>
      </c>
      <c r="C20" s="22"/>
      <c r="D20" s="62">
        <v>40</v>
      </c>
      <c r="E20" s="40">
        <f t="shared" si="0"/>
        <v>2</v>
      </c>
      <c r="F20" s="40">
        <f t="shared" si="1"/>
        <v>2000</v>
      </c>
      <c r="G20" s="20"/>
      <c r="H20" s="20"/>
      <c r="I20" s="26">
        <f t="shared" si="2"/>
        <v>-1</v>
      </c>
    </row>
    <row r="21" spans="1:9" ht="15.75" thickBot="1" x14ac:dyDescent="0.3">
      <c r="B21" s="2">
        <v>12</v>
      </c>
      <c r="C21" s="22"/>
      <c r="D21" s="62">
        <v>40</v>
      </c>
      <c r="E21" s="40">
        <f t="shared" si="0"/>
        <v>2</v>
      </c>
      <c r="F21" s="40">
        <f t="shared" si="1"/>
        <v>2000</v>
      </c>
      <c r="G21" s="20"/>
      <c r="H21" s="20"/>
      <c r="I21" s="26">
        <f t="shared" si="2"/>
        <v>-1</v>
      </c>
    </row>
    <row r="22" spans="1:9" ht="15.75" thickBot="1" x14ac:dyDescent="0.3">
      <c r="B22" s="2">
        <v>13</v>
      </c>
      <c r="C22" s="22"/>
      <c r="D22" s="62">
        <v>40</v>
      </c>
      <c r="E22" s="40">
        <f t="shared" si="0"/>
        <v>2</v>
      </c>
      <c r="F22" s="40">
        <f t="shared" si="1"/>
        <v>2000</v>
      </c>
      <c r="G22" s="20"/>
      <c r="H22" s="20"/>
      <c r="I22" s="26">
        <f t="shared" si="2"/>
        <v>-1</v>
      </c>
    </row>
    <row r="23" spans="1:9" ht="15.75" thickBot="1" x14ac:dyDescent="0.3">
      <c r="B23" s="2">
        <v>14</v>
      </c>
      <c r="C23" s="22"/>
      <c r="D23" s="62">
        <v>40</v>
      </c>
      <c r="E23" s="40">
        <f t="shared" si="0"/>
        <v>2</v>
      </c>
      <c r="F23" s="40">
        <f t="shared" si="1"/>
        <v>2000</v>
      </c>
      <c r="G23" s="20"/>
      <c r="H23" s="20"/>
      <c r="I23" s="26">
        <f t="shared" si="2"/>
        <v>-1</v>
      </c>
    </row>
    <row r="24" spans="1:9" ht="15.75" thickBot="1" x14ac:dyDescent="0.3">
      <c r="A24" s="28">
        <v>0.05</v>
      </c>
      <c r="B24" s="29">
        <v>15</v>
      </c>
      <c r="C24" s="22"/>
      <c r="D24" s="63">
        <v>39</v>
      </c>
      <c r="E24" s="43">
        <f t="shared" si="0"/>
        <v>1.9500000000000002</v>
      </c>
      <c r="F24" s="43">
        <f t="shared" si="1"/>
        <v>1950</v>
      </c>
      <c r="G24" s="20">
        <f>AVERAGE(E24:E221)</f>
        <v>1.4027777777777783</v>
      </c>
      <c r="H24" s="20">
        <f>AVERAGE(F24:F221)</f>
        <v>1402.7777777777778</v>
      </c>
      <c r="I24" s="26">
        <f t="shared" si="2"/>
        <v>-0.96347412397488619</v>
      </c>
    </row>
    <row r="25" spans="1:9" ht="15.75" thickBot="1" x14ac:dyDescent="0.3">
      <c r="B25" s="2">
        <v>16</v>
      </c>
      <c r="C25" s="22"/>
      <c r="D25" s="63">
        <v>39</v>
      </c>
      <c r="E25" s="43">
        <f t="shared" si="0"/>
        <v>1.9500000000000002</v>
      </c>
      <c r="F25" s="43">
        <f t="shared" si="1"/>
        <v>1950</v>
      </c>
      <c r="G25" s="20"/>
      <c r="H25" s="20"/>
      <c r="I25" s="26">
        <f t="shared" si="2"/>
        <v>-0.96347412397488619</v>
      </c>
    </row>
    <row r="26" spans="1:9" ht="15.75" thickBot="1" x14ac:dyDescent="0.3">
      <c r="B26" s="2">
        <v>17</v>
      </c>
      <c r="C26" s="22"/>
      <c r="D26" s="63">
        <v>38</v>
      </c>
      <c r="E26" s="43">
        <f t="shared" si="0"/>
        <v>1.9000000000000001</v>
      </c>
      <c r="F26" s="43">
        <f t="shared" si="1"/>
        <v>1900</v>
      </c>
      <c r="G26" s="20"/>
      <c r="H26" s="20"/>
      <c r="I26" s="26">
        <f t="shared" si="2"/>
        <v>-0.92599941855622325</v>
      </c>
    </row>
    <row r="27" spans="1:9" ht="15.75" thickBot="1" x14ac:dyDescent="0.3">
      <c r="B27" s="2">
        <v>18</v>
      </c>
      <c r="C27" s="22"/>
      <c r="D27" s="63">
        <v>38</v>
      </c>
      <c r="E27" s="43">
        <f t="shared" si="0"/>
        <v>1.9000000000000001</v>
      </c>
      <c r="F27" s="43">
        <f t="shared" si="1"/>
        <v>1900</v>
      </c>
      <c r="G27" s="20"/>
      <c r="H27" s="20"/>
      <c r="I27" s="26">
        <f t="shared" si="2"/>
        <v>-0.92599941855622325</v>
      </c>
    </row>
    <row r="28" spans="1:9" ht="15.75" thickBot="1" x14ac:dyDescent="0.3">
      <c r="B28" s="2">
        <v>19</v>
      </c>
      <c r="C28" s="22"/>
      <c r="D28" s="63">
        <v>38</v>
      </c>
      <c r="E28" s="43">
        <f t="shared" si="0"/>
        <v>1.9000000000000001</v>
      </c>
      <c r="F28" s="43">
        <f t="shared" si="1"/>
        <v>1900</v>
      </c>
      <c r="G28" s="20"/>
      <c r="H28" s="20"/>
      <c r="I28" s="26">
        <f t="shared" si="2"/>
        <v>-0.92599941855622325</v>
      </c>
    </row>
    <row r="29" spans="1:9" ht="15.75" thickBot="1" x14ac:dyDescent="0.3">
      <c r="B29" s="2">
        <v>20</v>
      </c>
      <c r="C29" s="22"/>
      <c r="D29" s="63">
        <v>38</v>
      </c>
      <c r="E29" s="43">
        <f t="shared" si="0"/>
        <v>1.9000000000000001</v>
      </c>
      <c r="F29" s="43">
        <f t="shared" si="1"/>
        <v>1900</v>
      </c>
      <c r="G29" s="20"/>
      <c r="H29" s="20"/>
      <c r="I29" s="26">
        <f t="shared" si="2"/>
        <v>-0.92599941855622325</v>
      </c>
    </row>
    <row r="30" spans="1:9" ht="15.75" thickBot="1" x14ac:dyDescent="0.3">
      <c r="B30" s="2">
        <v>21</v>
      </c>
      <c r="C30" s="22"/>
      <c r="D30" s="63">
        <v>38</v>
      </c>
      <c r="E30" s="43">
        <f t="shared" si="0"/>
        <v>1.9000000000000001</v>
      </c>
      <c r="F30" s="43">
        <f t="shared" si="1"/>
        <v>1900</v>
      </c>
      <c r="G30" s="20"/>
      <c r="H30" s="20"/>
      <c r="I30" s="26">
        <f t="shared" si="2"/>
        <v>-0.92599941855622325</v>
      </c>
    </row>
    <row r="31" spans="1:9" ht="15.75" thickBot="1" x14ac:dyDescent="0.3">
      <c r="B31" s="2">
        <v>22</v>
      </c>
      <c r="C31" s="22"/>
      <c r="D31" s="63">
        <v>38</v>
      </c>
      <c r="E31" s="43">
        <f t="shared" si="0"/>
        <v>1.9000000000000001</v>
      </c>
      <c r="F31" s="43">
        <f t="shared" si="1"/>
        <v>1900</v>
      </c>
      <c r="G31" s="20"/>
      <c r="H31" s="20"/>
      <c r="I31" s="26">
        <f t="shared" si="2"/>
        <v>-0.92599941855622325</v>
      </c>
    </row>
    <row r="32" spans="1:9" ht="15.75" thickBot="1" x14ac:dyDescent="0.3">
      <c r="B32" s="2">
        <v>23</v>
      </c>
      <c r="C32" s="22"/>
      <c r="D32" s="63">
        <v>38</v>
      </c>
      <c r="E32" s="43">
        <f t="shared" si="0"/>
        <v>1.9000000000000001</v>
      </c>
      <c r="F32" s="43">
        <f t="shared" si="1"/>
        <v>1900</v>
      </c>
      <c r="G32" s="20"/>
      <c r="H32" s="20"/>
      <c r="I32" s="26">
        <f t="shared" si="2"/>
        <v>-0.92599941855622325</v>
      </c>
    </row>
    <row r="33" spans="2:9" ht="15.75" thickBot="1" x14ac:dyDescent="0.3">
      <c r="B33" s="2">
        <v>24</v>
      </c>
      <c r="C33" s="22"/>
      <c r="D33" s="63">
        <v>37</v>
      </c>
      <c r="E33" s="43">
        <f t="shared" si="0"/>
        <v>1.85</v>
      </c>
      <c r="F33" s="43">
        <f t="shared" si="1"/>
        <v>1850</v>
      </c>
      <c r="G33" s="20"/>
      <c r="H33" s="20"/>
      <c r="I33" s="26">
        <f t="shared" si="2"/>
        <v>-0.88752527074158749</v>
      </c>
    </row>
    <row r="34" spans="2:9" ht="15.75" thickBot="1" x14ac:dyDescent="0.3">
      <c r="B34" s="2">
        <v>25</v>
      </c>
      <c r="C34" s="22"/>
      <c r="D34" s="63">
        <v>37</v>
      </c>
      <c r="E34" s="43">
        <f t="shared" si="0"/>
        <v>1.85</v>
      </c>
      <c r="F34" s="43">
        <f t="shared" si="1"/>
        <v>1850</v>
      </c>
      <c r="G34" s="20"/>
      <c r="H34" s="20"/>
      <c r="I34" s="26">
        <f t="shared" si="2"/>
        <v>-0.88752527074158749</v>
      </c>
    </row>
    <row r="35" spans="2:9" ht="15.75" thickBot="1" x14ac:dyDescent="0.3">
      <c r="B35" s="2">
        <v>26</v>
      </c>
      <c r="C35" s="22"/>
      <c r="D35" s="63">
        <v>36</v>
      </c>
      <c r="E35" s="43">
        <f t="shared" si="0"/>
        <v>1.8</v>
      </c>
      <c r="F35" s="43">
        <f t="shared" si="1"/>
        <v>1800</v>
      </c>
      <c r="G35" s="20"/>
      <c r="H35" s="20"/>
      <c r="I35" s="26">
        <f t="shared" si="2"/>
        <v>-0.84799690655495008</v>
      </c>
    </row>
    <row r="36" spans="2:9" ht="15.75" thickBot="1" x14ac:dyDescent="0.3">
      <c r="B36" s="2">
        <v>27</v>
      </c>
      <c r="C36" s="22"/>
      <c r="D36" s="63">
        <v>36</v>
      </c>
      <c r="E36" s="43">
        <f t="shared" si="0"/>
        <v>1.8</v>
      </c>
      <c r="F36" s="43">
        <f t="shared" si="1"/>
        <v>1800</v>
      </c>
      <c r="G36" s="20"/>
      <c r="H36" s="20"/>
      <c r="I36" s="26">
        <f t="shared" si="2"/>
        <v>-0.84799690655495008</v>
      </c>
    </row>
    <row r="37" spans="2:9" ht="15.75" thickBot="1" x14ac:dyDescent="0.3">
      <c r="B37" s="2">
        <v>28</v>
      </c>
      <c r="C37" s="22"/>
      <c r="D37" s="63">
        <v>36</v>
      </c>
      <c r="E37" s="43">
        <f t="shared" si="0"/>
        <v>1.8</v>
      </c>
      <c r="F37" s="43">
        <f t="shared" si="1"/>
        <v>1800</v>
      </c>
      <c r="G37" s="20"/>
      <c r="H37" s="20"/>
      <c r="I37" s="26">
        <f t="shared" si="2"/>
        <v>-0.84799690655495008</v>
      </c>
    </row>
    <row r="38" spans="2:9" ht="15.75" thickBot="1" x14ac:dyDescent="0.3">
      <c r="B38" s="2">
        <v>29</v>
      </c>
      <c r="C38" s="22"/>
      <c r="D38" s="63">
        <v>36</v>
      </c>
      <c r="E38" s="43">
        <f t="shared" si="0"/>
        <v>1.8</v>
      </c>
      <c r="F38" s="43">
        <f t="shared" si="1"/>
        <v>1800</v>
      </c>
      <c r="G38" s="20"/>
      <c r="H38" s="20"/>
      <c r="I38" s="26">
        <f t="shared" si="2"/>
        <v>-0.84799690655495008</v>
      </c>
    </row>
    <row r="39" spans="2:9" ht="15.75" thickBot="1" x14ac:dyDescent="0.3">
      <c r="B39" s="2">
        <v>30</v>
      </c>
      <c r="C39" s="22"/>
      <c r="D39" s="63">
        <v>36</v>
      </c>
      <c r="E39" s="43">
        <f t="shared" si="0"/>
        <v>1.8</v>
      </c>
      <c r="F39" s="43">
        <f t="shared" si="1"/>
        <v>1800</v>
      </c>
      <c r="G39" s="20"/>
      <c r="H39" s="20"/>
      <c r="I39" s="26">
        <f t="shared" si="2"/>
        <v>-0.84799690655495008</v>
      </c>
    </row>
    <row r="40" spans="2:9" ht="15.75" thickBot="1" x14ac:dyDescent="0.3">
      <c r="B40" s="2">
        <v>31</v>
      </c>
      <c r="C40" s="22"/>
      <c r="D40" s="63">
        <v>35</v>
      </c>
      <c r="E40" s="43">
        <f t="shared" si="0"/>
        <v>1.75</v>
      </c>
      <c r="F40" s="43">
        <f t="shared" si="1"/>
        <v>1750</v>
      </c>
      <c r="G40" s="20"/>
      <c r="H40" s="20"/>
      <c r="I40" s="26">
        <f t="shared" si="2"/>
        <v>-0.80735492205760406</v>
      </c>
    </row>
    <row r="41" spans="2:9" ht="15.75" thickBot="1" x14ac:dyDescent="0.3">
      <c r="B41" s="2">
        <v>32</v>
      </c>
      <c r="C41" s="25"/>
      <c r="D41" s="63">
        <v>35</v>
      </c>
      <c r="E41" s="43">
        <f t="shared" si="0"/>
        <v>1.75</v>
      </c>
      <c r="F41" s="43">
        <f t="shared" si="1"/>
        <v>1750</v>
      </c>
      <c r="G41" s="20"/>
      <c r="H41" s="20"/>
      <c r="I41" s="26">
        <f t="shared" si="2"/>
        <v>-0.80735492205760406</v>
      </c>
    </row>
    <row r="42" spans="2:9" ht="15.75" thickBot="1" x14ac:dyDescent="0.3">
      <c r="B42" s="2">
        <v>33</v>
      </c>
      <c r="C42" s="25"/>
      <c r="D42" s="63">
        <v>35</v>
      </c>
      <c r="E42" s="43">
        <f t="shared" si="0"/>
        <v>1.75</v>
      </c>
      <c r="F42" s="43">
        <f t="shared" si="1"/>
        <v>1750</v>
      </c>
      <c r="G42" s="20"/>
      <c r="H42" s="20"/>
      <c r="I42" s="26">
        <f t="shared" si="2"/>
        <v>-0.80735492205760406</v>
      </c>
    </row>
    <row r="43" spans="2:9" ht="15.75" thickBot="1" x14ac:dyDescent="0.3">
      <c r="B43" s="2">
        <v>34</v>
      </c>
      <c r="C43" s="25"/>
      <c r="D43" s="63">
        <v>35</v>
      </c>
      <c r="E43" s="43">
        <f t="shared" si="0"/>
        <v>1.75</v>
      </c>
      <c r="F43" s="43">
        <f t="shared" si="1"/>
        <v>1750</v>
      </c>
      <c r="G43" s="20"/>
      <c r="H43" s="20"/>
      <c r="I43" s="26">
        <f t="shared" si="2"/>
        <v>-0.80735492205760406</v>
      </c>
    </row>
    <row r="44" spans="2:9" ht="15.75" thickBot="1" x14ac:dyDescent="0.3">
      <c r="B44" s="2">
        <v>35</v>
      </c>
      <c r="C44" s="25"/>
      <c r="D44" s="63">
        <v>35</v>
      </c>
      <c r="E44" s="43">
        <f t="shared" si="0"/>
        <v>1.75</v>
      </c>
      <c r="F44" s="43">
        <f t="shared" si="1"/>
        <v>1750</v>
      </c>
      <c r="G44" s="20"/>
      <c r="H44" s="20"/>
      <c r="I44" s="26">
        <f t="shared" si="2"/>
        <v>-0.80735492205760406</v>
      </c>
    </row>
    <row r="45" spans="2:9" ht="15.75" thickBot="1" x14ac:dyDescent="0.3">
      <c r="B45" s="2">
        <v>36</v>
      </c>
      <c r="C45" s="25"/>
      <c r="D45" s="63">
        <v>35</v>
      </c>
      <c r="E45" s="43">
        <f t="shared" si="0"/>
        <v>1.75</v>
      </c>
      <c r="F45" s="43">
        <f t="shared" si="1"/>
        <v>1750</v>
      </c>
      <c r="G45" s="20"/>
      <c r="H45" s="20"/>
      <c r="I45" s="26">
        <f t="shared" si="2"/>
        <v>-0.80735492205760406</v>
      </c>
    </row>
    <row r="46" spans="2:9" ht="15.75" thickBot="1" x14ac:dyDescent="0.3">
      <c r="B46" s="2">
        <v>37</v>
      </c>
      <c r="C46" s="25"/>
      <c r="D46" s="63">
        <v>35</v>
      </c>
      <c r="E46" s="43">
        <f t="shared" si="0"/>
        <v>1.75</v>
      </c>
      <c r="F46" s="43">
        <f t="shared" si="1"/>
        <v>1750</v>
      </c>
      <c r="G46" s="20"/>
      <c r="H46" s="20"/>
      <c r="I46" s="26">
        <f t="shared" si="2"/>
        <v>-0.80735492205760406</v>
      </c>
    </row>
    <row r="47" spans="2:9" ht="15.75" thickBot="1" x14ac:dyDescent="0.3">
      <c r="B47" s="2">
        <v>38</v>
      </c>
      <c r="C47" s="25"/>
      <c r="D47" s="63">
        <v>35</v>
      </c>
      <c r="E47" s="43">
        <f t="shared" si="0"/>
        <v>1.75</v>
      </c>
      <c r="F47" s="43">
        <f t="shared" si="1"/>
        <v>1750</v>
      </c>
      <c r="G47" s="20"/>
      <c r="H47" s="20"/>
      <c r="I47" s="26">
        <f t="shared" si="2"/>
        <v>-0.80735492205760406</v>
      </c>
    </row>
    <row r="48" spans="2:9" ht="15.75" thickBot="1" x14ac:dyDescent="0.3">
      <c r="B48" s="2">
        <v>39</v>
      </c>
      <c r="C48" s="25"/>
      <c r="D48" s="63">
        <v>35</v>
      </c>
      <c r="E48" s="43">
        <f t="shared" si="0"/>
        <v>1.75</v>
      </c>
      <c r="F48" s="43">
        <f t="shared" si="1"/>
        <v>1750</v>
      </c>
      <c r="G48" s="20"/>
      <c r="H48" s="20"/>
      <c r="I48" s="26">
        <f t="shared" si="2"/>
        <v>-0.80735492205760406</v>
      </c>
    </row>
    <row r="49" spans="1:9" ht="15.75" thickBot="1" x14ac:dyDescent="0.3">
      <c r="B49" s="2">
        <v>40</v>
      </c>
      <c r="C49" s="25"/>
      <c r="D49" s="63">
        <v>35</v>
      </c>
      <c r="E49" s="43">
        <f t="shared" si="0"/>
        <v>1.75</v>
      </c>
      <c r="F49" s="43">
        <f t="shared" si="1"/>
        <v>1750</v>
      </c>
      <c r="G49" s="20"/>
      <c r="H49" s="20"/>
      <c r="I49" s="26">
        <f t="shared" si="2"/>
        <v>-0.80735492205760406</v>
      </c>
    </row>
    <row r="50" spans="1:9" ht="15.75" thickBot="1" x14ac:dyDescent="0.3">
      <c r="B50" s="2">
        <v>41</v>
      </c>
      <c r="C50" s="25"/>
      <c r="D50" s="63">
        <v>35</v>
      </c>
      <c r="E50" s="43">
        <f t="shared" si="0"/>
        <v>1.75</v>
      </c>
      <c r="F50" s="43">
        <f t="shared" si="1"/>
        <v>1750</v>
      </c>
      <c r="G50" s="20"/>
      <c r="H50" s="20"/>
      <c r="I50" s="26">
        <f t="shared" si="2"/>
        <v>-0.80735492205760406</v>
      </c>
    </row>
    <row r="51" spans="1:9" ht="15.75" thickBot="1" x14ac:dyDescent="0.3">
      <c r="B51" s="2">
        <v>42</v>
      </c>
      <c r="C51" s="25"/>
      <c r="D51" s="63">
        <v>35</v>
      </c>
      <c r="E51" s="43">
        <f t="shared" si="0"/>
        <v>1.75</v>
      </c>
      <c r="F51" s="43">
        <f t="shared" si="1"/>
        <v>1750</v>
      </c>
      <c r="G51" s="20"/>
      <c r="H51" s="20"/>
      <c r="I51" s="26">
        <f t="shared" si="2"/>
        <v>-0.80735492205760406</v>
      </c>
    </row>
    <row r="52" spans="1:9" ht="15.75" thickBot="1" x14ac:dyDescent="0.3">
      <c r="B52" s="2">
        <v>43</v>
      </c>
      <c r="C52" s="25"/>
      <c r="D52" s="63">
        <v>35</v>
      </c>
      <c r="E52" s="43">
        <f t="shared" si="0"/>
        <v>1.75</v>
      </c>
      <c r="F52" s="43">
        <f t="shared" si="1"/>
        <v>1750</v>
      </c>
      <c r="G52" s="20"/>
      <c r="H52" s="20"/>
      <c r="I52" s="26">
        <f t="shared" si="2"/>
        <v>-0.80735492205760406</v>
      </c>
    </row>
    <row r="53" spans="1:9" ht="15.75" thickBot="1" x14ac:dyDescent="0.3">
      <c r="B53" s="2">
        <v>44</v>
      </c>
      <c r="C53" s="25"/>
      <c r="D53" s="63">
        <v>35</v>
      </c>
      <c r="E53" s="43">
        <f t="shared" si="0"/>
        <v>1.75</v>
      </c>
      <c r="F53" s="43">
        <f t="shared" si="1"/>
        <v>1750</v>
      </c>
      <c r="G53" s="20"/>
      <c r="H53" s="20"/>
      <c r="I53" s="26">
        <f t="shared" si="2"/>
        <v>-0.80735492205760406</v>
      </c>
    </row>
    <row r="54" spans="1:9" ht="15.75" thickBot="1" x14ac:dyDescent="0.3">
      <c r="B54" s="2">
        <v>45</v>
      </c>
      <c r="C54" s="25"/>
      <c r="D54" s="63">
        <v>35</v>
      </c>
      <c r="E54" s="43">
        <f t="shared" si="0"/>
        <v>1.75</v>
      </c>
      <c r="F54" s="43">
        <f t="shared" si="1"/>
        <v>1750</v>
      </c>
      <c r="G54" s="20"/>
      <c r="H54" s="20"/>
      <c r="I54" s="26">
        <f t="shared" si="2"/>
        <v>-0.80735492205760406</v>
      </c>
    </row>
    <row r="55" spans="1:9" ht="15.75" thickBot="1" x14ac:dyDescent="0.3">
      <c r="B55" s="2">
        <v>46</v>
      </c>
      <c r="C55" s="25"/>
      <c r="D55" s="63">
        <v>34</v>
      </c>
      <c r="E55" s="43">
        <f t="shared" si="0"/>
        <v>1.7000000000000002</v>
      </c>
      <c r="F55" s="43">
        <f t="shared" si="1"/>
        <v>1700</v>
      </c>
      <c r="G55" s="20"/>
      <c r="H55" s="20"/>
      <c r="I55" s="26">
        <f t="shared" si="2"/>
        <v>-0.76553474636297725</v>
      </c>
    </row>
    <row r="56" spans="1:9" ht="15.75" thickBot="1" x14ac:dyDescent="0.3">
      <c r="B56" s="2">
        <v>47</v>
      </c>
      <c r="C56" s="25"/>
      <c r="D56" s="63">
        <v>34</v>
      </c>
      <c r="E56" s="43">
        <f t="shared" si="0"/>
        <v>1.7000000000000002</v>
      </c>
      <c r="F56" s="43">
        <f t="shared" si="1"/>
        <v>1700</v>
      </c>
      <c r="G56" s="20"/>
      <c r="H56" s="20"/>
      <c r="I56" s="26">
        <f t="shared" si="2"/>
        <v>-0.76553474636297725</v>
      </c>
    </row>
    <row r="57" spans="1:9" ht="15.75" thickBot="1" x14ac:dyDescent="0.3">
      <c r="A57" s="28">
        <v>0.16</v>
      </c>
      <c r="B57" s="2">
        <v>48</v>
      </c>
      <c r="C57" s="25"/>
      <c r="D57" s="63">
        <v>34</v>
      </c>
      <c r="E57" s="43">
        <f t="shared" si="0"/>
        <v>1.7000000000000002</v>
      </c>
      <c r="F57" s="43">
        <f t="shared" si="1"/>
        <v>1700</v>
      </c>
      <c r="G57" s="20"/>
      <c r="H57" s="20"/>
      <c r="I57" s="26">
        <f t="shared" si="2"/>
        <v>-0.76553474636297725</v>
      </c>
    </row>
    <row r="58" spans="1:9" ht="15.75" thickBot="1" x14ac:dyDescent="0.3">
      <c r="B58" s="2">
        <v>49</v>
      </c>
      <c r="C58" s="25"/>
      <c r="D58" s="63">
        <v>34</v>
      </c>
      <c r="E58" s="43">
        <f t="shared" si="0"/>
        <v>1.7000000000000002</v>
      </c>
      <c r="F58" s="43">
        <f t="shared" si="1"/>
        <v>1700</v>
      </c>
      <c r="G58" s="20"/>
      <c r="H58" s="20"/>
      <c r="I58" s="26">
        <f t="shared" si="2"/>
        <v>-0.76553474636297725</v>
      </c>
    </row>
    <row r="59" spans="1:9" ht="15.75" thickBot="1" x14ac:dyDescent="0.3">
      <c r="B59" s="2">
        <v>50</v>
      </c>
      <c r="C59" s="25"/>
      <c r="D59" s="63">
        <v>34</v>
      </c>
      <c r="E59" s="43">
        <f t="shared" si="0"/>
        <v>1.7000000000000002</v>
      </c>
      <c r="F59" s="43">
        <f t="shared" si="1"/>
        <v>1700</v>
      </c>
      <c r="G59" s="20"/>
      <c r="H59" s="20"/>
      <c r="I59" s="26">
        <f t="shared" si="2"/>
        <v>-0.76553474636297725</v>
      </c>
    </row>
    <row r="60" spans="1:9" ht="15.75" thickBot="1" x14ac:dyDescent="0.3">
      <c r="B60" s="2">
        <v>51</v>
      </c>
      <c r="C60" s="25"/>
      <c r="D60" s="63">
        <v>34</v>
      </c>
      <c r="E60" s="43">
        <f t="shared" si="0"/>
        <v>1.7000000000000002</v>
      </c>
      <c r="F60" s="43">
        <f t="shared" si="1"/>
        <v>1700</v>
      </c>
      <c r="G60" s="20"/>
      <c r="H60" s="20"/>
      <c r="I60" s="26">
        <f t="shared" si="2"/>
        <v>-0.76553474636297725</v>
      </c>
    </row>
    <row r="61" spans="1:9" ht="15.75" thickBot="1" x14ac:dyDescent="0.3">
      <c r="B61" s="2">
        <v>52</v>
      </c>
      <c r="C61" s="25"/>
      <c r="D61" s="63">
        <v>33</v>
      </c>
      <c r="E61" s="43">
        <f t="shared" si="0"/>
        <v>1.6500000000000001</v>
      </c>
      <c r="F61" s="43">
        <f t="shared" si="1"/>
        <v>1650</v>
      </c>
      <c r="G61" s="20"/>
      <c r="H61" s="20"/>
      <c r="I61" s="26">
        <f t="shared" si="2"/>
        <v>-0.72246602447109132</v>
      </c>
    </row>
    <row r="62" spans="1:9" ht="15.75" thickBot="1" x14ac:dyDescent="0.3">
      <c r="B62" s="2">
        <v>53</v>
      </c>
      <c r="C62" s="25"/>
      <c r="D62" s="63">
        <v>33</v>
      </c>
      <c r="E62" s="43">
        <f t="shared" si="0"/>
        <v>1.6500000000000001</v>
      </c>
      <c r="F62" s="43">
        <f t="shared" si="1"/>
        <v>1650</v>
      </c>
      <c r="G62" s="20"/>
      <c r="H62" s="20"/>
      <c r="I62" s="26">
        <f t="shared" si="2"/>
        <v>-0.72246602447109132</v>
      </c>
    </row>
    <row r="63" spans="1:9" ht="15.75" thickBot="1" x14ac:dyDescent="0.3">
      <c r="B63" s="2">
        <v>54</v>
      </c>
      <c r="C63" s="25"/>
      <c r="D63" s="63">
        <v>33</v>
      </c>
      <c r="E63" s="43">
        <f t="shared" si="0"/>
        <v>1.6500000000000001</v>
      </c>
      <c r="F63" s="43">
        <f t="shared" si="1"/>
        <v>1650</v>
      </c>
      <c r="G63" s="20"/>
      <c r="H63" s="20"/>
      <c r="I63" s="26">
        <f t="shared" si="2"/>
        <v>-0.72246602447109132</v>
      </c>
    </row>
    <row r="64" spans="1:9" ht="15.75" thickBot="1" x14ac:dyDescent="0.3">
      <c r="B64" s="2">
        <v>55</v>
      </c>
      <c r="C64" s="25"/>
      <c r="D64" s="63">
        <v>33</v>
      </c>
      <c r="E64" s="43">
        <f t="shared" si="0"/>
        <v>1.6500000000000001</v>
      </c>
      <c r="F64" s="43">
        <f t="shared" si="1"/>
        <v>1650</v>
      </c>
      <c r="G64" s="20"/>
      <c r="H64" s="20"/>
      <c r="I64" s="26">
        <f t="shared" si="2"/>
        <v>-0.72246602447109132</v>
      </c>
    </row>
    <row r="65" spans="2:9" ht="15.75" thickBot="1" x14ac:dyDescent="0.3">
      <c r="B65" s="2">
        <v>56</v>
      </c>
      <c r="C65" s="25"/>
      <c r="D65" s="63">
        <v>33</v>
      </c>
      <c r="E65" s="43">
        <f t="shared" si="0"/>
        <v>1.6500000000000001</v>
      </c>
      <c r="F65" s="43">
        <f t="shared" si="1"/>
        <v>1650</v>
      </c>
      <c r="G65" s="20"/>
      <c r="H65" s="20"/>
      <c r="I65" s="26">
        <f t="shared" si="2"/>
        <v>-0.72246602447109132</v>
      </c>
    </row>
    <row r="66" spans="2:9" ht="15.75" thickBot="1" x14ac:dyDescent="0.3">
      <c r="B66" s="2">
        <v>57</v>
      </c>
      <c r="C66" s="25"/>
      <c r="D66" s="63">
        <v>33</v>
      </c>
      <c r="E66" s="43">
        <f t="shared" si="0"/>
        <v>1.6500000000000001</v>
      </c>
      <c r="F66" s="43">
        <f t="shared" si="1"/>
        <v>1650</v>
      </c>
      <c r="G66" s="20"/>
      <c r="H66" s="20"/>
      <c r="I66" s="26">
        <f t="shared" si="2"/>
        <v>-0.72246602447109132</v>
      </c>
    </row>
    <row r="67" spans="2:9" ht="15.75" thickBot="1" x14ac:dyDescent="0.3">
      <c r="B67" s="2">
        <v>58</v>
      </c>
      <c r="C67" s="25"/>
      <c r="D67" s="63">
        <v>33</v>
      </c>
      <c r="E67" s="43">
        <f t="shared" si="0"/>
        <v>1.6500000000000001</v>
      </c>
      <c r="F67" s="43">
        <f t="shared" si="1"/>
        <v>1650</v>
      </c>
      <c r="G67" s="20"/>
      <c r="H67" s="20"/>
      <c r="I67" s="26">
        <f t="shared" si="2"/>
        <v>-0.72246602447109132</v>
      </c>
    </row>
    <row r="68" spans="2:9" ht="15.75" thickBot="1" x14ac:dyDescent="0.3">
      <c r="B68" s="2">
        <v>59</v>
      </c>
      <c r="C68" s="25"/>
      <c r="D68" s="63">
        <v>33</v>
      </c>
      <c r="E68" s="43">
        <f t="shared" si="0"/>
        <v>1.6500000000000001</v>
      </c>
      <c r="F68" s="43">
        <f t="shared" si="1"/>
        <v>1650</v>
      </c>
      <c r="G68" s="20"/>
      <c r="H68" s="20"/>
      <c r="I68" s="26">
        <f t="shared" si="2"/>
        <v>-0.72246602447109132</v>
      </c>
    </row>
    <row r="69" spans="2:9" ht="15.75" thickBot="1" x14ac:dyDescent="0.3">
      <c r="B69" s="2">
        <v>60</v>
      </c>
      <c r="C69" s="25"/>
      <c r="D69" s="63">
        <v>33</v>
      </c>
      <c r="E69" s="43">
        <f t="shared" si="0"/>
        <v>1.6500000000000001</v>
      </c>
      <c r="F69" s="43">
        <f t="shared" si="1"/>
        <v>1650</v>
      </c>
      <c r="G69" s="20"/>
      <c r="H69" s="20"/>
      <c r="I69" s="26">
        <f t="shared" si="2"/>
        <v>-0.72246602447109132</v>
      </c>
    </row>
    <row r="70" spans="2:9" ht="15.75" thickBot="1" x14ac:dyDescent="0.3">
      <c r="B70" s="2">
        <v>61</v>
      </c>
      <c r="C70" s="25"/>
      <c r="D70" s="63">
        <v>33</v>
      </c>
      <c r="E70" s="43">
        <f t="shared" si="0"/>
        <v>1.6500000000000001</v>
      </c>
      <c r="F70" s="43">
        <f t="shared" si="1"/>
        <v>1650</v>
      </c>
      <c r="G70" s="20"/>
      <c r="H70" s="20"/>
      <c r="I70" s="26">
        <f t="shared" si="2"/>
        <v>-0.72246602447109132</v>
      </c>
    </row>
    <row r="71" spans="2:9" ht="15.75" thickBot="1" x14ac:dyDescent="0.3">
      <c r="B71" s="2">
        <v>62</v>
      </c>
      <c r="C71" s="25"/>
      <c r="D71" s="63">
        <v>32</v>
      </c>
      <c r="E71" s="43">
        <f t="shared" si="0"/>
        <v>1.6</v>
      </c>
      <c r="F71" s="43">
        <f t="shared" si="1"/>
        <v>1600</v>
      </c>
      <c r="G71" s="20"/>
      <c r="H71" s="20"/>
      <c r="I71" s="26">
        <f t="shared" si="2"/>
        <v>-0.67807190511263782</v>
      </c>
    </row>
    <row r="72" spans="2:9" ht="15.75" thickBot="1" x14ac:dyDescent="0.3">
      <c r="B72" s="2">
        <v>63</v>
      </c>
      <c r="C72" s="25"/>
      <c r="D72" s="63">
        <v>32</v>
      </c>
      <c r="E72" s="43">
        <f t="shared" si="0"/>
        <v>1.6</v>
      </c>
      <c r="F72" s="43">
        <f t="shared" si="1"/>
        <v>1600</v>
      </c>
      <c r="G72" s="20"/>
      <c r="H72" s="20"/>
      <c r="I72" s="26">
        <f t="shared" si="2"/>
        <v>-0.67807190511263782</v>
      </c>
    </row>
    <row r="73" spans="2:9" ht="15.75" thickBot="1" x14ac:dyDescent="0.3">
      <c r="B73" s="2">
        <v>64</v>
      </c>
      <c r="C73" s="25"/>
      <c r="D73" s="63">
        <v>32</v>
      </c>
      <c r="E73" s="43">
        <f t="shared" si="0"/>
        <v>1.6</v>
      </c>
      <c r="F73" s="43">
        <f t="shared" si="1"/>
        <v>1600</v>
      </c>
      <c r="G73" s="20"/>
      <c r="H73" s="20"/>
      <c r="I73" s="26">
        <f t="shared" si="2"/>
        <v>-0.67807190511263782</v>
      </c>
    </row>
    <row r="74" spans="2:9" ht="15.75" thickBot="1" x14ac:dyDescent="0.3">
      <c r="B74" s="2">
        <v>65</v>
      </c>
      <c r="C74" s="25"/>
      <c r="D74" s="63">
        <v>32</v>
      </c>
      <c r="E74" s="43">
        <f t="shared" ref="E74:E137" si="3">D74*$D$4</f>
        <v>1.6</v>
      </c>
      <c r="F74" s="43">
        <f t="shared" ref="F74:F137" si="4">D74*$E$4</f>
        <v>1600</v>
      </c>
      <c r="G74" s="20"/>
      <c r="H74" s="20"/>
      <c r="I74" s="26">
        <f t="shared" ref="I74:I137" si="5">-LOG(E74,2)</f>
        <v>-0.67807190511263782</v>
      </c>
    </row>
    <row r="75" spans="2:9" ht="15.75" thickBot="1" x14ac:dyDescent="0.3">
      <c r="B75" s="2">
        <v>66</v>
      </c>
      <c r="C75" s="25"/>
      <c r="D75" s="63">
        <v>32</v>
      </c>
      <c r="E75" s="43">
        <f t="shared" si="3"/>
        <v>1.6</v>
      </c>
      <c r="F75" s="43">
        <f t="shared" si="4"/>
        <v>1600</v>
      </c>
      <c r="G75" s="20"/>
      <c r="H75" s="20"/>
      <c r="I75" s="26">
        <f t="shared" si="5"/>
        <v>-0.67807190511263782</v>
      </c>
    </row>
    <row r="76" spans="2:9" ht="15.75" thickBot="1" x14ac:dyDescent="0.3">
      <c r="B76" s="2">
        <v>67</v>
      </c>
      <c r="C76" s="25"/>
      <c r="D76" s="63">
        <v>32</v>
      </c>
      <c r="E76" s="43">
        <f t="shared" si="3"/>
        <v>1.6</v>
      </c>
      <c r="F76" s="43">
        <f t="shared" si="4"/>
        <v>1600</v>
      </c>
      <c r="G76" s="20"/>
      <c r="H76" s="20"/>
      <c r="I76" s="26">
        <f t="shared" si="5"/>
        <v>-0.67807190511263782</v>
      </c>
    </row>
    <row r="77" spans="2:9" ht="15.75" thickBot="1" x14ac:dyDescent="0.3">
      <c r="B77" s="2">
        <v>68</v>
      </c>
      <c r="C77" s="25"/>
      <c r="D77" s="63">
        <v>32</v>
      </c>
      <c r="E77" s="43">
        <f t="shared" si="3"/>
        <v>1.6</v>
      </c>
      <c r="F77" s="43">
        <f t="shared" si="4"/>
        <v>1600</v>
      </c>
      <c r="G77" s="20"/>
      <c r="H77" s="20"/>
      <c r="I77" s="26">
        <f t="shared" si="5"/>
        <v>-0.67807190511263782</v>
      </c>
    </row>
    <row r="78" spans="2:9" ht="15.75" thickBot="1" x14ac:dyDescent="0.3">
      <c r="B78" s="2">
        <v>69</v>
      </c>
      <c r="C78" s="25"/>
      <c r="D78" s="63">
        <v>31</v>
      </c>
      <c r="E78" s="43">
        <f t="shared" si="3"/>
        <v>1.55</v>
      </c>
      <c r="F78" s="43">
        <f t="shared" si="4"/>
        <v>1550</v>
      </c>
      <c r="G78" s="20"/>
      <c r="H78" s="20"/>
      <c r="I78" s="26">
        <f t="shared" si="5"/>
        <v>-0.63226821549951295</v>
      </c>
    </row>
    <row r="79" spans="2:9" ht="15.75" thickBot="1" x14ac:dyDescent="0.3">
      <c r="B79" s="2">
        <v>70</v>
      </c>
      <c r="C79" s="25"/>
      <c r="D79" s="63">
        <v>31</v>
      </c>
      <c r="E79" s="43">
        <f t="shared" si="3"/>
        <v>1.55</v>
      </c>
      <c r="F79" s="43">
        <f t="shared" si="4"/>
        <v>1550</v>
      </c>
      <c r="G79" s="20"/>
      <c r="H79" s="20"/>
      <c r="I79" s="26">
        <f t="shared" si="5"/>
        <v>-0.63226821549951295</v>
      </c>
    </row>
    <row r="80" spans="2:9" ht="15.75" thickBot="1" x14ac:dyDescent="0.3">
      <c r="B80" s="2">
        <v>71</v>
      </c>
      <c r="C80" s="25"/>
      <c r="D80" s="63">
        <v>31</v>
      </c>
      <c r="E80" s="43">
        <f t="shared" si="3"/>
        <v>1.55</v>
      </c>
      <c r="F80" s="43">
        <f t="shared" si="4"/>
        <v>1550</v>
      </c>
      <c r="G80" s="20"/>
      <c r="H80" s="20"/>
      <c r="I80" s="26">
        <f t="shared" si="5"/>
        <v>-0.63226821549951295</v>
      </c>
    </row>
    <row r="81" spans="2:9" ht="15.75" thickBot="1" x14ac:dyDescent="0.3">
      <c r="B81" s="2">
        <v>72</v>
      </c>
      <c r="C81" s="25"/>
      <c r="D81" s="63">
        <v>31</v>
      </c>
      <c r="E81" s="43">
        <f t="shared" si="3"/>
        <v>1.55</v>
      </c>
      <c r="F81" s="43">
        <f t="shared" si="4"/>
        <v>1550</v>
      </c>
      <c r="G81" s="20"/>
      <c r="H81" s="20"/>
      <c r="I81" s="26">
        <f t="shared" si="5"/>
        <v>-0.63226821549951295</v>
      </c>
    </row>
    <row r="82" spans="2:9" ht="15.75" thickBot="1" x14ac:dyDescent="0.3">
      <c r="B82" s="2">
        <v>73</v>
      </c>
      <c r="C82" s="25"/>
      <c r="D82" s="63">
        <v>31</v>
      </c>
      <c r="E82" s="43">
        <f t="shared" si="3"/>
        <v>1.55</v>
      </c>
      <c r="F82" s="43">
        <f t="shared" si="4"/>
        <v>1550</v>
      </c>
      <c r="G82" s="20"/>
      <c r="H82" s="20"/>
      <c r="I82" s="26">
        <f t="shared" si="5"/>
        <v>-0.63226821549951295</v>
      </c>
    </row>
    <row r="83" spans="2:9" ht="15.75" thickBot="1" x14ac:dyDescent="0.3">
      <c r="B83" s="2">
        <v>74</v>
      </c>
      <c r="C83" s="25"/>
      <c r="D83" s="63">
        <v>30</v>
      </c>
      <c r="E83" s="43">
        <f t="shared" si="3"/>
        <v>1.5</v>
      </c>
      <c r="F83" s="43">
        <f t="shared" si="4"/>
        <v>1500</v>
      </c>
      <c r="G83" s="20"/>
      <c r="H83" s="20"/>
      <c r="I83" s="26">
        <f t="shared" si="5"/>
        <v>-0.58496250072115619</v>
      </c>
    </row>
    <row r="84" spans="2:9" ht="15.75" thickBot="1" x14ac:dyDescent="0.3">
      <c r="B84" s="2">
        <v>75</v>
      </c>
      <c r="C84" s="25"/>
      <c r="D84" s="63">
        <v>30</v>
      </c>
      <c r="E84" s="43">
        <f t="shared" si="3"/>
        <v>1.5</v>
      </c>
      <c r="F84" s="43">
        <f t="shared" si="4"/>
        <v>1500</v>
      </c>
      <c r="G84" s="20"/>
      <c r="H84" s="20"/>
      <c r="I84" s="26">
        <f t="shared" si="5"/>
        <v>-0.58496250072115619</v>
      </c>
    </row>
    <row r="85" spans="2:9" ht="15.75" thickBot="1" x14ac:dyDescent="0.3">
      <c r="B85" s="2">
        <v>76</v>
      </c>
      <c r="C85" s="25"/>
      <c r="D85" s="63">
        <v>30</v>
      </c>
      <c r="E85" s="43">
        <f t="shared" si="3"/>
        <v>1.5</v>
      </c>
      <c r="F85" s="43">
        <f t="shared" si="4"/>
        <v>1500</v>
      </c>
      <c r="G85" s="20"/>
      <c r="H85" s="20"/>
      <c r="I85" s="26">
        <f t="shared" si="5"/>
        <v>-0.58496250072115619</v>
      </c>
    </row>
    <row r="86" spans="2:9" ht="15.75" thickBot="1" x14ac:dyDescent="0.3">
      <c r="B86" s="2">
        <v>77</v>
      </c>
      <c r="C86" s="25"/>
      <c r="D86" s="63">
        <v>30</v>
      </c>
      <c r="E86" s="43">
        <f t="shared" si="3"/>
        <v>1.5</v>
      </c>
      <c r="F86" s="43">
        <f t="shared" si="4"/>
        <v>1500</v>
      </c>
      <c r="G86" s="20"/>
      <c r="H86" s="20"/>
      <c r="I86" s="26">
        <f t="shared" si="5"/>
        <v>-0.58496250072115619</v>
      </c>
    </row>
    <row r="87" spans="2:9" ht="15.75" thickBot="1" x14ac:dyDescent="0.3">
      <c r="B87" s="2">
        <v>78</v>
      </c>
      <c r="C87" s="25"/>
      <c r="D87" s="63">
        <v>30</v>
      </c>
      <c r="E87" s="43">
        <f t="shared" si="3"/>
        <v>1.5</v>
      </c>
      <c r="F87" s="43">
        <f t="shared" si="4"/>
        <v>1500</v>
      </c>
      <c r="G87" s="20"/>
      <c r="H87" s="20"/>
      <c r="I87" s="26">
        <f t="shared" si="5"/>
        <v>-0.58496250072115619</v>
      </c>
    </row>
    <row r="88" spans="2:9" ht="15.75" thickBot="1" x14ac:dyDescent="0.3">
      <c r="B88" s="2">
        <v>79</v>
      </c>
      <c r="C88" s="25"/>
      <c r="D88" s="63">
        <v>30</v>
      </c>
      <c r="E88" s="43">
        <f t="shared" si="3"/>
        <v>1.5</v>
      </c>
      <c r="F88" s="43">
        <f t="shared" si="4"/>
        <v>1500</v>
      </c>
      <c r="G88" s="20"/>
      <c r="H88" s="20"/>
      <c r="I88" s="26">
        <f t="shared" si="5"/>
        <v>-0.58496250072115619</v>
      </c>
    </row>
    <row r="89" spans="2:9" ht="15.75" thickBot="1" x14ac:dyDescent="0.3">
      <c r="B89" s="2">
        <v>80</v>
      </c>
      <c r="C89" s="25"/>
      <c r="D89" s="63">
        <v>30</v>
      </c>
      <c r="E89" s="43">
        <f t="shared" si="3"/>
        <v>1.5</v>
      </c>
      <c r="F89" s="43">
        <f t="shared" si="4"/>
        <v>1500</v>
      </c>
      <c r="G89" s="20"/>
      <c r="H89" s="20"/>
      <c r="I89" s="26">
        <f t="shared" si="5"/>
        <v>-0.58496250072115619</v>
      </c>
    </row>
    <row r="90" spans="2:9" ht="15.75" thickBot="1" x14ac:dyDescent="0.3">
      <c r="B90" s="2">
        <v>81</v>
      </c>
      <c r="C90" s="25"/>
      <c r="D90" s="63">
        <v>30</v>
      </c>
      <c r="E90" s="43">
        <f t="shared" si="3"/>
        <v>1.5</v>
      </c>
      <c r="F90" s="43">
        <f t="shared" si="4"/>
        <v>1500</v>
      </c>
      <c r="G90" s="20"/>
      <c r="H90" s="20"/>
      <c r="I90" s="26">
        <f t="shared" si="5"/>
        <v>-0.58496250072115619</v>
      </c>
    </row>
    <row r="91" spans="2:9" ht="15.75" thickBot="1" x14ac:dyDescent="0.3">
      <c r="B91" s="2">
        <v>82</v>
      </c>
      <c r="C91" s="25"/>
      <c r="D91" s="63">
        <v>30</v>
      </c>
      <c r="E91" s="43">
        <f t="shared" si="3"/>
        <v>1.5</v>
      </c>
      <c r="F91" s="43">
        <f t="shared" si="4"/>
        <v>1500</v>
      </c>
      <c r="G91" s="20"/>
      <c r="H91" s="20"/>
      <c r="I91" s="26">
        <f t="shared" si="5"/>
        <v>-0.58496250072115619</v>
      </c>
    </row>
    <row r="92" spans="2:9" ht="15.75" thickBot="1" x14ac:dyDescent="0.3">
      <c r="B92" s="2">
        <v>83</v>
      </c>
      <c r="C92" s="25"/>
      <c r="D92" s="63">
        <v>30</v>
      </c>
      <c r="E92" s="43">
        <f t="shared" si="3"/>
        <v>1.5</v>
      </c>
      <c r="F92" s="43">
        <f t="shared" si="4"/>
        <v>1500</v>
      </c>
      <c r="G92" s="20"/>
      <c r="H92" s="20"/>
      <c r="I92" s="26">
        <f t="shared" si="5"/>
        <v>-0.58496250072115619</v>
      </c>
    </row>
    <row r="93" spans="2:9" ht="15.75" thickBot="1" x14ac:dyDescent="0.3">
      <c r="B93" s="2">
        <v>84</v>
      </c>
      <c r="C93" s="25"/>
      <c r="D93" s="63">
        <v>30</v>
      </c>
      <c r="E93" s="43">
        <f t="shared" si="3"/>
        <v>1.5</v>
      </c>
      <c r="F93" s="43">
        <f t="shared" si="4"/>
        <v>1500</v>
      </c>
      <c r="G93" s="20"/>
      <c r="H93" s="20"/>
      <c r="I93" s="26">
        <f t="shared" si="5"/>
        <v>-0.58496250072115619</v>
      </c>
    </row>
    <row r="94" spans="2:9" ht="15.75" thickBot="1" x14ac:dyDescent="0.3">
      <c r="B94" s="2">
        <v>85</v>
      </c>
      <c r="C94" s="25"/>
      <c r="D94" s="63">
        <v>30</v>
      </c>
      <c r="E94" s="43">
        <f t="shared" si="3"/>
        <v>1.5</v>
      </c>
      <c r="F94" s="43">
        <f t="shared" si="4"/>
        <v>1500</v>
      </c>
      <c r="G94" s="20"/>
      <c r="H94" s="20"/>
      <c r="I94" s="26">
        <f t="shared" si="5"/>
        <v>-0.58496250072115619</v>
      </c>
    </row>
    <row r="95" spans="2:9" ht="15.75" thickBot="1" x14ac:dyDescent="0.3">
      <c r="B95" s="2">
        <v>86</v>
      </c>
      <c r="C95" s="25"/>
      <c r="D95" s="63">
        <v>30</v>
      </c>
      <c r="E95" s="43">
        <f t="shared" si="3"/>
        <v>1.5</v>
      </c>
      <c r="F95" s="43">
        <f t="shared" si="4"/>
        <v>1500</v>
      </c>
      <c r="G95" s="20"/>
      <c r="H95" s="20"/>
      <c r="I95" s="26">
        <f t="shared" si="5"/>
        <v>-0.58496250072115619</v>
      </c>
    </row>
    <row r="96" spans="2:9" ht="15.75" thickBot="1" x14ac:dyDescent="0.3">
      <c r="B96" s="2">
        <v>87</v>
      </c>
      <c r="C96" s="25"/>
      <c r="D96" s="63">
        <v>30</v>
      </c>
      <c r="E96" s="43">
        <f t="shared" si="3"/>
        <v>1.5</v>
      </c>
      <c r="F96" s="43">
        <f t="shared" si="4"/>
        <v>1500</v>
      </c>
      <c r="G96" s="20"/>
      <c r="H96" s="20"/>
      <c r="I96" s="26">
        <f t="shared" si="5"/>
        <v>-0.58496250072115619</v>
      </c>
    </row>
    <row r="97" spans="2:9" ht="15.75" thickBot="1" x14ac:dyDescent="0.3">
      <c r="B97" s="2">
        <v>88</v>
      </c>
      <c r="C97" s="25"/>
      <c r="D97" s="63">
        <v>30</v>
      </c>
      <c r="E97" s="43">
        <f t="shared" si="3"/>
        <v>1.5</v>
      </c>
      <c r="F97" s="43">
        <f t="shared" si="4"/>
        <v>1500</v>
      </c>
      <c r="G97" s="20"/>
      <c r="H97" s="20"/>
      <c r="I97" s="26">
        <f t="shared" si="5"/>
        <v>-0.58496250072115619</v>
      </c>
    </row>
    <row r="98" spans="2:9" ht="15.75" thickBot="1" x14ac:dyDescent="0.3">
      <c r="B98" s="2">
        <v>89</v>
      </c>
      <c r="C98" s="25"/>
      <c r="D98" s="63">
        <v>30</v>
      </c>
      <c r="E98" s="43">
        <f t="shared" si="3"/>
        <v>1.5</v>
      </c>
      <c r="F98" s="43">
        <f t="shared" si="4"/>
        <v>1500</v>
      </c>
      <c r="G98" s="20"/>
      <c r="H98" s="20"/>
      <c r="I98" s="26">
        <f t="shared" si="5"/>
        <v>-0.58496250072115619</v>
      </c>
    </row>
    <row r="99" spans="2:9" ht="15.75" thickBot="1" x14ac:dyDescent="0.3">
      <c r="B99" s="2">
        <v>90</v>
      </c>
      <c r="C99" s="25"/>
      <c r="D99" s="63">
        <v>30</v>
      </c>
      <c r="E99" s="43">
        <f t="shared" si="3"/>
        <v>1.5</v>
      </c>
      <c r="F99" s="43">
        <f t="shared" si="4"/>
        <v>1500</v>
      </c>
      <c r="G99" s="20"/>
      <c r="H99" s="20"/>
      <c r="I99" s="26">
        <f t="shared" si="5"/>
        <v>-0.58496250072115619</v>
      </c>
    </row>
    <row r="100" spans="2:9" ht="15.75" thickBot="1" x14ac:dyDescent="0.3">
      <c r="B100" s="2">
        <v>91</v>
      </c>
      <c r="C100" s="25"/>
      <c r="D100" s="63">
        <v>30</v>
      </c>
      <c r="E100" s="43">
        <f t="shared" si="3"/>
        <v>1.5</v>
      </c>
      <c r="F100" s="43">
        <f t="shared" si="4"/>
        <v>1500</v>
      </c>
      <c r="G100" s="20"/>
      <c r="H100" s="20"/>
      <c r="I100" s="26">
        <f t="shared" si="5"/>
        <v>-0.58496250072115619</v>
      </c>
    </row>
    <row r="101" spans="2:9" ht="15.75" thickBot="1" x14ac:dyDescent="0.3">
      <c r="B101" s="2">
        <v>92</v>
      </c>
      <c r="C101" s="25"/>
      <c r="D101" s="63">
        <v>30</v>
      </c>
      <c r="E101" s="43">
        <f t="shared" si="3"/>
        <v>1.5</v>
      </c>
      <c r="F101" s="43">
        <f t="shared" si="4"/>
        <v>1500</v>
      </c>
      <c r="G101" s="20"/>
      <c r="H101" s="20"/>
      <c r="I101" s="26">
        <f t="shared" si="5"/>
        <v>-0.58496250072115619</v>
      </c>
    </row>
    <row r="102" spans="2:9" ht="15.75" thickBot="1" x14ac:dyDescent="0.3">
      <c r="B102" s="2">
        <v>93</v>
      </c>
      <c r="C102" s="25"/>
      <c r="D102" s="63">
        <v>30</v>
      </c>
      <c r="E102" s="43">
        <f t="shared" si="3"/>
        <v>1.5</v>
      </c>
      <c r="F102" s="43">
        <f t="shared" si="4"/>
        <v>1500</v>
      </c>
      <c r="G102" s="20"/>
      <c r="H102" s="20"/>
      <c r="I102" s="26">
        <f t="shared" si="5"/>
        <v>-0.58496250072115619</v>
      </c>
    </row>
    <row r="103" spans="2:9" ht="15.75" thickBot="1" x14ac:dyDescent="0.3">
      <c r="B103" s="2">
        <v>94</v>
      </c>
      <c r="C103" s="25"/>
      <c r="D103" s="63">
        <v>30</v>
      </c>
      <c r="E103" s="43">
        <f t="shared" si="3"/>
        <v>1.5</v>
      </c>
      <c r="F103" s="43">
        <f t="shared" si="4"/>
        <v>1500</v>
      </c>
      <c r="G103" s="20"/>
      <c r="H103" s="20"/>
      <c r="I103" s="26">
        <f t="shared" si="5"/>
        <v>-0.58496250072115619</v>
      </c>
    </row>
    <row r="104" spans="2:9" ht="15.75" thickBot="1" x14ac:dyDescent="0.3">
      <c r="B104" s="2">
        <v>95</v>
      </c>
      <c r="C104" s="25"/>
      <c r="D104" s="63">
        <v>30</v>
      </c>
      <c r="E104" s="43">
        <f t="shared" si="3"/>
        <v>1.5</v>
      </c>
      <c r="F104" s="43">
        <f t="shared" si="4"/>
        <v>1500</v>
      </c>
      <c r="G104" s="20"/>
      <c r="H104" s="20"/>
      <c r="I104" s="26">
        <f t="shared" si="5"/>
        <v>-0.58496250072115619</v>
      </c>
    </row>
    <row r="105" spans="2:9" ht="15.75" thickBot="1" x14ac:dyDescent="0.3">
      <c r="B105" s="2">
        <v>96</v>
      </c>
      <c r="C105" s="25"/>
      <c r="D105" s="63">
        <v>29</v>
      </c>
      <c r="E105" s="43">
        <f t="shared" si="3"/>
        <v>1.4500000000000002</v>
      </c>
      <c r="F105" s="43">
        <f t="shared" si="4"/>
        <v>1450</v>
      </c>
      <c r="G105" s="20"/>
      <c r="H105" s="20"/>
      <c r="I105" s="26">
        <f t="shared" si="5"/>
        <v>-0.53605290024021002</v>
      </c>
    </row>
    <row r="106" spans="2:9" ht="15.75" thickBot="1" x14ac:dyDescent="0.3">
      <c r="B106" s="2">
        <v>97</v>
      </c>
      <c r="C106" s="25"/>
      <c r="D106" s="63">
        <v>29</v>
      </c>
      <c r="E106" s="43">
        <f t="shared" si="3"/>
        <v>1.4500000000000002</v>
      </c>
      <c r="F106" s="43">
        <f t="shared" si="4"/>
        <v>1450</v>
      </c>
      <c r="G106" s="20"/>
      <c r="H106" s="20"/>
      <c r="I106" s="26">
        <f t="shared" si="5"/>
        <v>-0.53605290024021002</v>
      </c>
    </row>
    <row r="107" spans="2:9" ht="15.75" thickBot="1" x14ac:dyDescent="0.3">
      <c r="B107" s="2">
        <v>98</v>
      </c>
      <c r="C107" s="25"/>
      <c r="D107" s="63">
        <v>29</v>
      </c>
      <c r="E107" s="43">
        <f t="shared" si="3"/>
        <v>1.4500000000000002</v>
      </c>
      <c r="F107" s="43">
        <f t="shared" si="4"/>
        <v>1450</v>
      </c>
      <c r="G107" s="20"/>
      <c r="H107" s="20"/>
      <c r="I107" s="26">
        <f t="shared" si="5"/>
        <v>-0.53605290024021002</v>
      </c>
    </row>
    <row r="108" spans="2:9" ht="15.75" thickBot="1" x14ac:dyDescent="0.3">
      <c r="B108" s="2">
        <v>99</v>
      </c>
      <c r="C108" s="25"/>
      <c r="D108" s="63">
        <v>29</v>
      </c>
      <c r="E108" s="43">
        <f t="shared" si="3"/>
        <v>1.4500000000000002</v>
      </c>
      <c r="F108" s="43">
        <f t="shared" si="4"/>
        <v>1450</v>
      </c>
      <c r="G108" s="20"/>
      <c r="H108" s="20"/>
      <c r="I108" s="26">
        <f t="shared" si="5"/>
        <v>-0.53605290024021002</v>
      </c>
    </row>
    <row r="109" spans="2:9" ht="15.75" thickBot="1" x14ac:dyDescent="0.3">
      <c r="B109" s="2">
        <v>100</v>
      </c>
      <c r="C109" s="25"/>
      <c r="D109" s="63">
        <v>29</v>
      </c>
      <c r="E109" s="43">
        <f t="shared" si="3"/>
        <v>1.4500000000000002</v>
      </c>
      <c r="F109" s="43">
        <f t="shared" si="4"/>
        <v>1450</v>
      </c>
      <c r="G109" s="20"/>
      <c r="H109" s="20"/>
      <c r="I109" s="26">
        <f t="shared" si="5"/>
        <v>-0.53605290024021002</v>
      </c>
    </row>
    <row r="110" spans="2:9" ht="15.75" thickBot="1" x14ac:dyDescent="0.3">
      <c r="B110" s="2">
        <v>101</v>
      </c>
      <c r="C110" s="25"/>
      <c r="D110" s="63">
        <v>28</v>
      </c>
      <c r="E110" s="43">
        <f t="shared" si="3"/>
        <v>1.4000000000000001</v>
      </c>
      <c r="F110" s="43">
        <f t="shared" si="4"/>
        <v>1400</v>
      </c>
      <c r="G110" s="20"/>
      <c r="H110" s="20"/>
      <c r="I110" s="26">
        <f t="shared" si="5"/>
        <v>-0.48542682717024188</v>
      </c>
    </row>
    <row r="111" spans="2:9" ht="15.75" thickBot="1" x14ac:dyDescent="0.3">
      <c r="B111" s="2">
        <v>102</v>
      </c>
      <c r="C111" s="25"/>
      <c r="D111" s="63">
        <v>28</v>
      </c>
      <c r="E111" s="43">
        <f t="shared" si="3"/>
        <v>1.4000000000000001</v>
      </c>
      <c r="F111" s="43">
        <f t="shared" si="4"/>
        <v>1400</v>
      </c>
      <c r="G111" s="20"/>
      <c r="H111" s="20"/>
      <c r="I111" s="26">
        <f t="shared" si="5"/>
        <v>-0.48542682717024188</v>
      </c>
    </row>
    <row r="112" spans="2:9" ht="15.75" thickBot="1" x14ac:dyDescent="0.3">
      <c r="B112" s="2">
        <v>103</v>
      </c>
      <c r="C112" s="25"/>
      <c r="D112" s="63">
        <v>28</v>
      </c>
      <c r="E112" s="43">
        <f t="shared" si="3"/>
        <v>1.4000000000000001</v>
      </c>
      <c r="F112" s="43">
        <f t="shared" si="4"/>
        <v>1400</v>
      </c>
      <c r="G112" s="20"/>
      <c r="H112" s="20"/>
      <c r="I112" s="26">
        <f t="shared" si="5"/>
        <v>-0.48542682717024188</v>
      </c>
    </row>
    <row r="113" spans="2:9" ht="15.75" thickBot="1" x14ac:dyDescent="0.3">
      <c r="B113" s="2">
        <v>104</v>
      </c>
      <c r="C113" s="25"/>
      <c r="D113" s="63">
        <v>28</v>
      </c>
      <c r="E113" s="43">
        <f t="shared" si="3"/>
        <v>1.4000000000000001</v>
      </c>
      <c r="F113" s="43">
        <f t="shared" si="4"/>
        <v>1400</v>
      </c>
      <c r="G113" s="20"/>
      <c r="H113" s="20"/>
      <c r="I113" s="26">
        <f t="shared" si="5"/>
        <v>-0.48542682717024188</v>
      </c>
    </row>
    <row r="114" spans="2:9" ht="15.75" thickBot="1" x14ac:dyDescent="0.3">
      <c r="B114" s="2">
        <v>105</v>
      </c>
      <c r="C114" s="25"/>
      <c r="D114" s="63">
        <v>28</v>
      </c>
      <c r="E114" s="43">
        <f t="shared" si="3"/>
        <v>1.4000000000000001</v>
      </c>
      <c r="F114" s="43">
        <f t="shared" si="4"/>
        <v>1400</v>
      </c>
      <c r="G114" s="20"/>
      <c r="H114" s="20"/>
      <c r="I114" s="26">
        <f t="shared" si="5"/>
        <v>-0.48542682717024188</v>
      </c>
    </row>
    <row r="115" spans="2:9" ht="15.75" thickBot="1" x14ac:dyDescent="0.3">
      <c r="B115" s="2">
        <v>106</v>
      </c>
      <c r="C115" s="25"/>
      <c r="D115" s="63">
        <v>28</v>
      </c>
      <c r="E115" s="43">
        <f t="shared" si="3"/>
        <v>1.4000000000000001</v>
      </c>
      <c r="F115" s="43">
        <f t="shared" si="4"/>
        <v>1400</v>
      </c>
      <c r="G115" s="20"/>
      <c r="H115" s="20"/>
      <c r="I115" s="26">
        <f t="shared" si="5"/>
        <v>-0.48542682717024188</v>
      </c>
    </row>
    <row r="116" spans="2:9" ht="15.75" thickBot="1" x14ac:dyDescent="0.3">
      <c r="B116" s="2">
        <v>107</v>
      </c>
      <c r="C116" s="25"/>
      <c r="D116" s="63">
        <v>28</v>
      </c>
      <c r="E116" s="43">
        <f t="shared" si="3"/>
        <v>1.4000000000000001</v>
      </c>
      <c r="F116" s="43">
        <f t="shared" si="4"/>
        <v>1400</v>
      </c>
      <c r="G116" s="20"/>
      <c r="H116" s="20"/>
      <c r="I116" s="26">
        <f t="shared" si="5"/>
        <v>-0.48542682717024188</v>
      </c>
    </row>
    <row r="117" spans="2:9" ht="15.75" thickBot="1" x14ac:dyDescent="0.3">
      <c r="B117" s="2">
        <v>108</v>
      </c>
      <c r="C117" s="25"/>
      <c r="D117" s="63">
        <v>27</v>
      </c>
      <c r="E117" s="43">
        <f t="shared" si="3"/>
        <v>1.35</v>
      </c>
      <c r="F117" s="43">
        <f t="shared" si="4"/>
        <v>1350</v>
      </c>
      <c r="G117" s="20"/>
      <c r="H117" s="20"/>
      <c r="I117" s="26">
        <f t="shared" si="5"/>
        <v>-0.43295940727610632</v>
      </c>
    </row>
    <row r="118" spans="2:9" ht="15.75" thickBot="1" x14ac:dyDescent="0.3">
      <c r="B118" s="2">
        <v>109</v>
      </c>
      <c r="C118" s="25"/>
      <c r="D118" s="63">
        <v>27</v>
      </c>
      <c r="E118" s="43">
        <f t="shared" si="3"/>
        <v>1.35</v>
      </c>
      <c r="F118" s="43">
        <f t="shared" si="4"/>
        <v>1350</v>
      </c>
      <c r="G118" s="20"/>
      <c r="H118" s="20"/>
      <c r="I118" s="26">
        <f t="shared" si="5"/>
        <v>-0.43295940727610632</v>
      </c>
    </row>
    <row r="119" spans="2:9" ht="15.75" thickBot="1" x14ac:dyDescent="0.3">
      <c r="B119" s="2">
        <v>110</v>
      </c>
      <c r="C119" s="25"/>
      <c r="D119" s="63">
        <v>27</v>
      </c>
      <c r="E119" s="43">
        <f t="shared" si="3"/>
        <v>1.35</v>
      </c>
      <c r="F119" s="43">
        <f t="shared" si="4"/>
        <v>1350</v>
      </c>
      <c r="G119" s="20"/>
      <c r="H119" s="20"/>
      <c r="I119" s="26">
        <f t="shared" si="5"/>
        <v>-0.43295940727610632</v>
      </c>
    </row>
    <row r="120" spans="2:9" ht="15.75" thickBot="1" x14ac:dyDescent="0.3">
      <c r="B120" s="2">
        <v>111</v>
      </c>
      <c r="C120" s="25"/>
      <c r="D120" s="63">
        <v>27</v>
      </c>
      <c r="E120" s="43">
        <f t="shared" si="3"/>
        <v>1.35</v>
      </c>
      <c r="F120" s="43">
        <f t="shared" si="4"/>
        <v>1350</v>
      </c>
      <c r="G120" s="20"/>
      <c r="H120" s="20"/>
      <c r="I120" s="26">
        <f t="shared" si="5"/>
        <v>-0.43295940727610632</v>
      </c>
    </row>
    <row r="121" spans="2:9" ht="15.75" thickBot="1" x14ac:dyDescent="0.3">
      <c r="B121" s="2">
        <v>112</v>
      </c>
      <c r="C121" s="25"/>
      <c r="D121" s="63">
        <v>27</v>
      </c>
      <c r="E121" s="43">
        <f t="shared" si="3"/>
        <v>1.35</v>
      </c>
      <c r="F121" s="43">
        <f t="shared" si="4"/>
        <v>1350</v>
      </c>
      <c r="G121" s="20"/>
      <c r="H121" s="20"/>
      <c r="I121" s="26">
        <f t="shared" si="5"/>
        <v>-0.43295940727610632</v>
      </c>
    </row>
    <row r="122" spans="2:9" ht="15.75" thickBot="1" x14ac:dyDescent="0.3">
      <c r="B122" s="2">
        <v>113</v>
      </c>
      <c r="C122" s="25"/>
      <c r="D122" s="63">
        <v>27</v>
      </c>
      <c r="E122" s="43">
        <f t="shared" si="3"/>
        <v>1.35</v>
      </c>
      <c r="F122" s="43">
        <f t="shared" si="4"/>
        <v>1350</v>
      </c>
      <c r="G122" s="20"/>
      <c r="H122" s="20"/>
      <c r="I122" s="26">
        <f t="shared" si="5"/>
        <v>-0.43295940727610632</v>
      </c>
    </row>
    <row r="123" spans="2:9" ht="15.75" thickBot="1" x14ac:dyDescent="0.3">
      <c r="B123" s="2">
        <v>114</v>
      </c>
      <c r="C123" s="25"/>
      <c r="D123" s="63">
        <v>27</v>
      </c>
      <c r="E123" s="43">
        <f t="shared" si="3"/>
        <v>1.35</v>
      </c>
      <c r="F123" s="43">
        <f t="shared" si="4"/>
        <v>1350</v>
      </c>
      <c r="G123" s="20"/>
      <c r="H123" s="20"/>
      <c r="I123" s="26">
        <f t="shared" si="5"/>
        <v>-0.43295940727610632</v>
      </c>
    </row>
    <row r="124" spans="2:9" ht="15.75" thickBot="1" x14ac:dyDescent="0.3">
      <c r="B124" s="2">
        <v>115</v>
      </c>
      <c r="C124" s="25"/>
      <c r="D124" s="63">
        <v>27</v>
      </c>
      <c r="E124" s="43">
        <f t="shared" si="3"/>
        <v>1.35</v>
      </c>
      <c r="F124" s="43">
        <f t="shared" si="4"/>
        <v>1350</v>
      </c>
      <c r="G124" s="20"/>
      <c r="H124" s="20"/>
      <c r="I124" s="26">
        <f t="shared" si="5"/>
        <v>-0.43295940727610632</v>
      </c>
    </row>
    <row r="125" spans="2:9" ht="15.75" thickBot="1" x14ac:dyDescent="0.3">
      <c r="B125" s="2">
        <v>116</v>
      </c>
      <c r="C125" s="25"/>
      <c r="D125" s="63">
        <v>27</v>
      </c>
      <c r="E125" s="43">
        <f t="shared" si="3"/>
        <v>1.35</v>
      </c>
      <c r="F125" s="43">
        <f t="shared" si="4"/>
        <v>1350</v>
      </c>
      <c r="G125" s="20"/>
      <c r="H125" s="20"/>
      <c r="I125" s="26">
        <f t="shared" si="5"/>
        <v>-0.43295940727610632</v>
      </c>
    </row>
    <row r="126" spans="2:9" ht="15.75" thickBot="1" x14ac:dyDescent="0.3">
      <c r="B126" s="2">
        <v>117</v>
      </c>
      <c r="C126" s="25"/>
      <c r="D126" s="63">
        <v>27</v>
      </c>
      <c r="E126" s="43">
        <f t="shared" si="3"/>
        <v>1.35</v>
      </c>
      <c r="F126" s="43">
        <f t="shared" si="4"/>
        <v>1350</v>
      </c>
      <c r="G126" s="20"/>
      <c r="H126" s="20"/>
      <c r="I126" s="26">
        <f t="shared" si="5"/>
        <v>-0.43295940727610632</v>
      </c>
    </row>
    <row r="127" spans="2:9" ht="15.75" thickBot="1" x14ac:dyDescent="0.3">
      <c r="B127" s="2">
        <v>118</v>
      </c>
      <c r="C127" s="25"/>
      <c r="D127" s="63">
        <v>27</v>
      </c>
      <c r="E127" s="43">
        <f t="shared" si="3"/>
        <v>1.35</v>
      </c>
      <c r="F127" s="43">
        <f t="shared" si="4"/>
        <v>1350</v>
      </c>
      <c r="G127" s="20"/>
      <c r="H127" s="20"/>
      <c r="I127" s="26">
        <f t="shared" si="5"/>
        <v>-0.43295940727610632</v>
      </c>
    </row>
    <row r="128" spans="2:9" ht="15.75" thickBot="1" x14ac:dyDescent="0.3">
      <c r="B128" s="2">
        <v>119</v>
      </c>
      <c r="C128" s="25"/>
      <c r="D128" s="63">
        <v>27</v>
      </c>
      <c r="E128" s="43">
        <f t="shared" si="3"/>
        <v>1.35</v>
      </c>
      <c r="F128" s="43">
        <f t="shared" si="4"/>
        <v>1350</v>
      </c>
      <c r="G128" s="20"/>
      <c r="H128" s="20"/>
      <c r="I128" s="26">
        <f t="shared" si="5"/>
        <v>-0.43295940727610632</v>
      </c>
    </row>
    <row r="129" spans="2:9" ht="15.75" thickBot="1" x14ac:dyDescent="0.3">
      <c r="B129" s="2">
        <v>120</v>
      </c>
      <c r="C129" s="25"/>
      <c r="D129" s="63">
        <v>27</v>
      </c>
      <c r="E129" s="43">
        <f t="shared" si="3"/>
        <v>1.35</v>
      </c>
      <c r="F129" s="43">
        <f t="shared" si="4"/>
        <v>1350</v>
      </c>
      <c r="G129" s="20"/>
      <c r="H129" s="20"/>
      <c r="I129" s="26">
        <f t="shared" si="5"/>
        <v>-0.43295940727610632</v>
      </c>
    </row>
    <row r="130" spans="2:9" ht="15.75" thickBot="1" x14ac:dyDescent="0.3">
      <c r="B130" s="2">
        <v>121</v>
      </c>
      <c r="C130" s="25"/>
      <c r="D130" s="63">
        <v>27</v>
      </c>
      <c r="E130" s="43">
        <f t="shared" si="3"/>
        <v>1.35</v>
      </c>
      <c r="F130" s="43">
        <f t="shared" si="4"/>
        <v>1350</v>
      </c>
      <c r="G130" s="20"/>
      <c r="H130" s="20"/>
      <c r="I130" s="26">
        <f t="shared" si="5"/>
        <v>-0.43295940727610632</v>
      </c>
    </row>
    <row r="131" spans="2:9" ht="15.75" thickBot="1" x14ac:dyDescent="0.3">
      <c r="B131" s="2">
        <v>122</v>
      </c>
      <c r="C131" s="25"/>
      <c r="D131" s="63">
        <v>26</v>
      </c>
      <c r="E131" s="43">
        <f t="shared" si="3"/>
        <v>1.3</v>
      </c>
      <c r="F131" s="43">
        <f t="shared" si="4"/>
        <v>1300</v>
      </c>
      <c r="G131" s="20"/>
      <c r="H131" s="20"/>
      <c r="I131" s="26">
        <f t="shared" si="5"/>
        <v>-0.37851162325372983</v>
      </c>
    </row>
    <row r="132" spans="2:9" ht="15.75" thickBot="1" x14ac:dyDescent="0.3">
      <c r="B132" s="2">
        <v>123</v>
      </c>
      <c r="C132" s="25"/>
      <c r="D132" s="63">
        <v>26</v>
      </c>
      <c r="E132" s="43">
        <f t="shared" si="3"/>
        <v>1.3</v>
      </c>
      <c r="F132" s="43">
        <f t="shared" si="4"/>
        <v>1300</v>
      </c>
      <c r="G132" s="20"/>
      <c r="H132" s="20"/>
      <c r="I132" s="26">
        <f t="shared" si="5"/>
        <v>-0.37851162325372983</v>
      </c>
    </row>
    <row r="133" spans="2:9" ht="15.75" thickBot="1" x14ac:dyDescent="0.3">
      <c r="B133" s="2">
        <v>124</v>
      </c>
      <c r="C133" s="25"/>
      <c r="D133" s="63">
        <v>26</v>
      </c>
      <c r="E133" s="43">
        <f t="shared" si="3"/>
        <v>1.3</v>
      </c>
      <c r="F133" s="43">
        <f t="shared" si="4"/>
        <v>1300</v>
      </c>
      <c r="G133" s="20"/>
      <c r="H133" s="20"/>
      <c r="I133" s="26">
        <f t="shared" si="5"/>
        <v>-0.37851162325372983</v>
      </c>
    </row>
    <row r="134" spans="2:9" ht="15.75" thickBot="1" x14ac:dyDescent="0.3">
      <c r="B134" s="2">
        <v>125</v>
      </c>
      <c r="C134" s="25"/>
      <c r="D134" s="63">
        <v>26</v>
      </c>
      <c r="E134" s="43">
        <f t="shared" si="3"/>
        <v>1.3</v>
      </c>
      <c r="F134" s="43">
        <f t="shared" si="4"/>
        <v>1300</v>
      </c>
      <c r="G134" s="20"/>
      <c r="H134" s="20"/>
      <c r="I134" s="26">
        <f t="shared" si="5"/>
        <v>-0.37851162325372983</v>
      </c>
    </row>
    <row r="135" spans="2:9" ht="15.75" thickBot="1" x14ac:dyDescent="0.3">
      <c r="B135" s="2">
        <v>126</v>
      </c>
      <c r="C135" s="25"/>
      <c r="D135" s="63">
        <v>26</v>
      </c>
      <c r="E135" s="43">
        <f t="shared" si="3"/>
        <v>1.3</v>
      </c>
      <c r="F135" s="43">
        <f t="shared" si="4"/>
        <v>1300</v>
      </c>
      <c r="G135" s="20"/>
      <c r="H135" s="20"/>
      <c r="I135" s="26">
        <f t="shared" si="5"/>
        <v>-0.37851162325372983</v>
      </c>
    </row>
    <row r="136" spans="2:9" ht="15.75" thickBot="1" x14ac:dyDescent="0.3">
      <c r="B136" s="2">
        <v>127</v>
      </c>
      <c r="C136" s="25"/>
      <c r="D136" s="63">
        <v>26</v>
      </c>
      <c r="E136" s="43">
        <f t="shared" si="3"/>
        <v>1.3</v>
      </c>
      <c r="F136" s="43">
        <f t="shared" si="4"/>
        <v>1300</v>
      </c>
      <c r="G136" s="20"/>
      <c r="H136" s="20"/>
      <c r="I136" s="26">
        <f t="shared" si="5"/>
        <v>-0.37851162325372983</v>
      </c>
    </row>
    <row r="137" spans="2:9" ht="15.75" thickBot="1" x14ac:dyDescent="0.3">
      <c r="B137" s="2">
        <v>128</v>
      </c>
      <c r="C137" s="25"/>
      <c r="D137" s="63">
        <v>26</v>
      </c>
      <c r="E137" s="43">
        <f t="shared" si="3"/>
        <v>1.3</v>
      </c>
      <c r="F137" s="43">
        <f t="shared" si="4"/>
        <v>1300</v>
      </c>
      <c r="G137" s="20"/>
      <c r="H137" s="20"/>
      <c r="I137" s="26">
        <f t="shared" si="5"/>
        <v>-0.37851162325372983</v>
      </c>
    </row>
    <row r="138" spans="2:9" ht="15.75" thickBot="1" x14ac:dyDescent="0.3">
      <c r="B138" s="2">
        <v>129</v>
      </c>
      <c r="C138" s="25"/>
      <c r="D138" s="63">
        <v>26</v>
      </c>
      <c r="E138" s="43">
        <f t="shared" ref="E138:E201" si="6">D138*$D$4</f>
        <v>1.3</v>
      </c>
      <c r="F138" s="43">
        <f t="shared" ref="F138:F201" si="7">D138*$E$4</f>
        <v>1300</v>
      </c>
      <c r="G138" s="20"/>
      <c r="H138" s="20"/>
      <c r="I138" s="26">
        <f t="shared" ref="I138:I201" si="8">-LOG(E138,2)</f>
        <v>-0.37851162325372983</v>
      </c>
    </row>
    <row r="139" spans="2:9" ht="15.75" thickBot="1" x14ac:dyDescent="0.3">
      <c r="B139" s="2">
        <v>130</v>
      </c>
      <c r="C139" s="25"/>
      <c r="D139" s="63">
        <v>26</v>
      </c>
      <c r="E139" s="43">
        <f t="shared" si="6"/>
        <v>1.3</v>
      </c>
      <c r="F139" s="43">
        <f t="shared" si="7"/>
        <v>1300</v>
      </c>
      <c r="G139" s="20"/>
      <c r="H139" s="20"/>
      <c r="I139" s="26">
        <f t="shared" si="8"/>
        <v>-0.37851162325372983</v>
      </c>
    </row>
    <row r="140" spans="2:9" ht="15.75" thickBot="1" x14ac:dyDescent="0.3">
      <c r="B140" s="2">
        <v>131</v>
      </c>
      <c r="C140" s="25"/>
      <c r="D140" s="63">
        <v>26</v>
      </c>
      <c r="E140" s="43">
        <f t="shared" si="6"/>
        <v>1.3</v>
      </c>
      <c r="F140" s="43">
        <f t="shared" si="7"/>
        <v>1300</v>
      </c>
      <c r="G140" s="20"/>
      <c r="H140" s="20"/>
      <c r="I140" s="26">
        <f t="shared" si="8"/>
        <v>-0.37851162325372983</v>
      </c>
    </row>
    <row r="141" spans="2:9" ht="15.75" thickBot="1" x14ac:dyDescent="0.3">
      <c r="B141" s="2">
        <v>132</v>
      </c>
      <c r="C141" s="25"/>
      <c r="D141" s="63">
        <v>26</v>
      </c>
      <c r="E141" s="43">
        <f t="shared" si="6"/>
        <v>1.3</v>
      </c>
      <c r="F141" s="43">
        <f t="shared" si="7"/>
        <v>1300</v>
      </c>
      <c r="G141" s="20"/>
      <c r="H141" s="20"/>
      <c r="I141" s="26">
        <f t="shared" si="8"/>
        <v>-0.37851162325372983</v>
      </c>
    </row>
    <row r="142" spans="2:9" ht="15.75" thickBot="1" x14ac:dyDescent="0.3">
      <c r="B142" s="2">
        <v>133</v>
      </c>
      <c r="C142" s="25"/>
      <c r="D142" s="63">
        <v>26</v>
      </c>
      <c r="E142" s="43">
        <f t="shared" si="6"/>
        <v>1.3</v>
      </c>
      <c r="F142" s="43">
        <f t="shared" si="7"/>
        <v>1300</v>
      </c>
      <c r="G142" s="20"/>
      <c r="H142" s="20"/>
      <c r="I142" s="26">
        <f t="shared" si="8"/>
        <v>-0.37851162325372983</v>
      </c>
    </row>
    <row r="143" spans="2:9" ht="15.75" thickBot="1" x14ac:dyDescent="0.3">
      <c r="B143" s="2">
        <v>134</v>
      </c>
      <c r="C143" s="25"/>
      <c r="D143" s="63">
        <v>26</v>
      </c>
      <c r="E143" s="43">
        <f t="shared" si="6"/>
        <v>1.3</v>
      </c>
      <c r="F143" s="43">
        <f t="shared" si="7"/>
        <v>1300</v>
      </c>
      <c r="G143" s="20"/>
      <c r="H143" s="20"/>
      <c r="I143" s="26">
        <f t="shared" si="8"/>
        <v>-0.37851162325372983</v>
      </c>
    </row>
    <row r="144" spans="2:9" ht="15.75" thickBot="1" x14ac:dyDescent="0.3">
      <c r="B144" s="2">
        <v>135</v>
      </c>
      <c r="C144" s="25"/>
      <c r="D144" s="63">
        <v>26</v>
      </c>
      <c r="E144" s="43">
        <f t="shared" si="6"/>
        <v>1.3</v>
      </c>
      <c r="F144" s="43">
        <f t="shared" si="7"/>
        <v>1300</v>
      </c>
      <c r="G144" s="20"/>
      <c r="H144" s="20"/>
      <c r="I144" s="26">
        <f t="shared" si="8"/>
        <v>-0.37851162325372983</v>
      </c>
    </row>
    <row r="145" spans="1:9" ht="15.75" thickBot="1" x14ac:dyDescent="0.3">
      <c r="B145" s="2">
        <v>136</v>
      </c>
      <c r="C145" s="25"/>
      <c r="D145" s="63">
        <v>26</v>
      </c>
      <c r="E145" s="43">
        <f t="shared" si="6"/>
        <v>1.3</v>
      </c>
      <c r="F145" s="43">
        <f t="shared" si="7"/>
        <v>1300</v>
      </c>
      <c r="G145" s="20"/>
      <c r="H145" s="20"/>
      <c r="I145" s="26">
        <f t="shared" si="8"/>
        <v>-0.37851162325372983</v>
      </c>
    </row>
    <row r="146" spans="1:9" ht="15.75" thickBot="1" x14ac:dyDescent="0.3">
      <c r="B146" s="2">
        <v>137</v>
      </c>
      <c r="C146" s="25"/>
      <c r="D146" s="63">
        <v>26</v>
      </c>
      <c r="E146" s="43">
        <f t="shared" si="6"/>
        <v>1.3</v>
      </c>
      <c r="F146" s="43">
        <f t="shared" si="7"/>
        <v>1300</v>
      </c>
      <c r="G146" s="20"/>
      <c r="H146" s="20"/>
      <c r="I146" s="26">
        <f t="shared" si="8"/>
        <v>-0.37851162325372983</v>
      </c>
    </row>
    <row r="147" spans="1:9" ht="15.75" thickBot="1" x14ac:dyDescent="0.3">
      <c r="B147" s="2">
        <v>138</v>
      </c>
      <c r="C147" s="25"/>
      <c r="D147" s="63">
        <v>25</v>
      </c>
      <c r="E147" s="43">
        <f t="shared" si="6"/>
        <v>1.25</v>
      </c>
      <c r="F147" s="43">
        <f t="shared" si="7"/>
        <v>1250</v>
      </c>
      <c r="G147" s="20"/>
      <c r="H147" s="20"/>
      <c r="I147" s="26">
        <f t="shared" si="8"/>
        <v>-0.32192809488736235</v>
      </c>
    </row>
    <row r="148" spans="1:9" ht="15.75" thickBot="1" x14ac:dyDescent="0.3">
      <c r="B148" s="2">
        <v>139</v>
      </c>
      <c r="C148" s="25"/>
      <c r="D148" s="63">
        <v>25</v>
      </c>
      <c r="E148" s="43">
        <f t="shared" si="6"/>
        <v>1.25</v>
      </c>
      <c r="F148" s="43">
        <f t="shared" si="7"/>
        <v>1250</v>
      </c>
      <c r="G148" s="20"/>
      <c r="H148" s="20"/>
      <c r="I148" s="26">
        <f t="shared" si="8"/>
        <v>-0.32192809488736235</v>
      </c>
    </row>
    <row r="149" spans="1:9" ht="15.75" thickBot="1" x14ac:dyDescent="0.3">
      <c r="B149" s="2">
        <v>140</v>
      </c>
      <c r="C149" s="25"/>
      <c r="D149" s="63">
        <v>25</v>
      </c>
      <c r="E149" s="43">
        <f t="shared" si="6"/>
        <v>1.25</v>
      </c>
      <c r="F149" s="43">
        <f t="shared" si="7"/>
        <v>1250</v>
      </c>
      <c r="G149" s="20"/>
      <c r="H149" s="20"/>
      <c r="I149" s="26">
        <f t="shared" si="8"/>
        <v>-0.32192809488736235</v>
      </c>
    </row>
    <row r="150" spans="1:9" ht="15.75" thickBot="1" x14ac:dyDescent="0.3">
      <c r="B150" s="2">
        <v>141</v>
      </c>
      <c r="C150" s="25"/>
      <c r="D150" s="63">
        <v>25</v>
      </c>
      <c r="E150" s="43">
        <f t="shared" si="6"/>
        <v>1.25</v>
      </c>
      <c r="F150" s="43">
        <f t="shared" si="7"/>
        <v>1250</v>
      </c>
      <c r="G150" s="20"/>
      <c r="H150" s="20"/>
      <c r="I150" s="26">
        <f t="shared" si="8"/>
        <v>-0.32192809488736235</v>
      </c>
    </row>
    <row r="151" spans="1:9" ht="15.75" thickBot="1" x14ac:dyDescent="0.3">
      <c r="B151" s="2">
        <v>142</v>
      </c>
      <c r="C151" s="25"/>
      <c r="D151" s="63">
        <v>25</v>
      </c>
      <c r="E151" s="43">
        <f t="shared" si="6"/>
        <v>1.25</v>
      </c>
      <c r="F151" s="43">
        <f t="shared" si="7"/>
        <v>1250</v>
      </c>
      <c r="G151" s="20"/>
      <c r="H151" s="20"/>
      <c r="I151" s="26">
        <f t="shared" si="8"/>
        <v>-0.32192809488736235</v>
      </c>
    </row>
    <row r="152" spans="1:9" ht="15.75" thickBot="1" x14ac:dyDescent="0.3">
      <c r="B152" s="2">
        <v>143</v>
      </c>
      <c r="C152" s="25"/>
      <c r="D152" s="63">
        <v>25</v>
      </c>
      <c r="E152" s="43">
        <f t="shared" si="6"/>
        <v>1.25</v>
      </c>
      <c r="F152" s="43">
        <f t="shared" si="7"/>
        <v>1250</v>
      </c>
      <c r="G152" s="20"/>
      <c r="H152" s="20"/>
      <c r="I152" s="26">
        <f t="shared" si="8"/>
        <v>-0.32192809488736235</v>
      </c>
    </row>
    <row r="153" spans="1:9" ht="15.75" thickBot="1" x14ac:dyDescent="0.3">
      <c r="B153" s="2">
        <v>144</v>
      </c>
      <c r="C153" s="25"/>
      <c r="D153" s="63">
        <v>25</v>
      </c>
      <c r="E153" s="43">
        <f t="shared" si="6"/>
        <v>1.25</v>
      </c>
      <c r="F153" s="43">
        <f t="shared" si="7"/>
        <v>1250</v>
      </c>
      <c r="G153" s="20"/>
      <c r="H153" s="20"/>
      <c r="I153" s="26">
        <f t="shared" si="8"/>
        <v>-0.32192809488736235</v>
      </c>
    </row>
    <row r="154" spans="1:9" ht="15.75" thickBot="1" x14ac:dyDescent="0.3">
      <c r="B154" s="2">
        <v>145</v>
      </c>
      <c r="C154" s="25"/>
      <c r="D154" s="63">
        <v>25</v>
      </c>
      <c r="E154" s="43">
        <f t="shared" si="6"/>
        <v>1.25</v>
      </c>
      <c r="F154" s="43">
        <f t="shared" si="7"/>
        <v>1250</v>
      </c>
      <c r="G154" s="20"/>
      <c r="H154" s="20"/>
      <c r="I154" s="26">
        <f t="shared" si="8"/>
        <v>-0.32192809488736235</v>
      </c>
    </row>
    <row r="155" spans="1:9" ht="15.75" thickBot="1" x14ac:dyDescent="0.3">
      <c r="B155" s="2">
        <v>146</v>
      </c>
      <c r="C155" s="25"/>
      <c r="D155" s="63">
        <v>25</v>
      </c>
      <c r="E155" s="43">
        <f t="shared" si="6"/>
        <v>1.25</v>
      </c>
      <c r="F155" s="43">
        <f t="shared" si="7"/>
        <v>1250</v>
      </c>
      <c r="G155" s="20"/>
      <c r="H155" s="20"/>
      <c r="I155" s="26">
        <f t="shared" si="8"/>
        <v>-0.32192809488736235</v>
      </c>
    </row>
    <row r="156" spans="1:9" ht="15.75" thickBot="1" x14ac:dyDescent="0.3">
      <c r="B156" s="2">
        <v>147</v>
      </c>
      <c r="C156" s="25"/>
      <c r="D156" s="63">
        <v>25</v>
      </c>
      <c r="E156" s="43">
        <f t="shared" si="6"/>
        <v>1.25</v>
      </c>
      <c r="F156" s="43">
        <f t="shared" si="7"/>
        <v>1250</v>
      </c>
      <c r="G156" s="20"/>
      <c r="H156" s="20"/>
      <c r="I156" s="26">
        <f t="shared" si="8"/>
        <v>-0.32192809488736235</v>
      </c>
    </row>
    <row r="157" spans="1:9" ht="15.75" thickBot="1" x14ac:dyDescent="0.3">
      <c r="B157" s="2">
        <v>148</v>
      </c>
      <c r="C157" s="25"/>
      <c r="D157" s="63">
        <v>25</v>
      </c>
      <c r="E157" s="43">
        <f t="shared" si="6"/>
        <v>1.25</v>
      </c>
      <c r="F157" s="43">
        <f t="shared" si="7"/>
        <v>1250</v>
      </c>
      <c r="G157" s="20"/>
      <c r="H157" s="20"/>
      <c r="I157" s="26">
        <f t="shared" si="8"/>
        <v>-0.32192809488736235</v>
      </c>
    </row>
    <row r="158" spans="1:9" ht="15.75" thickBot="1" x14ac:dyDescent="0.3">
      <c r="B158" s="2">
        <v>149</v>
      </c>
      <c r="C158" s="25"/>
      <c r="D158" s="63">
        <v>25</v>
      </c>
      <c r="E158" s="43">
        <f t="shared" si="6"/>
        <v>1.25</v>
      </c>
      <c r="F158" s="43">
        <f t="shared" si="7"/>
        <v>1250</v>
      </c>
      <c r="G158" s="20"/>
      <c r="H158" s="20"/>
      <c r="I158" s="26">
        <f t="shared" si="8"/>
        <v>-0.32192809488736235</v>
      </c>
    </row>
    <row r="159" spans="1:9" ht="15.75" thickBot="1" x14ac:dyDescent="0.3">
      <c r="A159" s="28">
        <v>0.5</v>
      </c>
      <c r="B159" s="2">
        <v>150</v>
      </c>
      <c r="C159" s="25"/>
      <c r="D159" s="63">
        <v>25</v>
      </c>
      <c r="E159" s="43">
        <f t="shared" si="6"/>
        <v>1.25</v>
      </c>
      <c r="F159" s="43">
        <f t="shared" si="7"/>
        <v>1250</v>
      </c>
      <c r="G159" s="20"/>
      <c r="H159" s="20"/>
      <c r="I159" s="26">
        <f t="shared" si="8"/>
        <v>-0.32192809488736235</v>
      </c>
    </row>
    <row r="160" spans="1:9" ht="15.75" thickBot="1" x14ac:dyDescent="0.3">
      <c r="B160" s="2">
        <v>151</v>
      </c>
      <c r="C160" s="25"/>
      <c r="D160" s="63">
        <v>25</v>
      </c>
      <c r="E160" s="43">
        <f t="shared" si="6"/>
        <v>1.25</v>
      </c>
      <c r="F160" s="43">
        <f t="shared" si="7"/>
        <v>1250</v>
      </c>
      <c r="G160" s="20"/>
      <c r="H160" s="20"/>
      <c r="I160" s="26">
        <f t="shared" si="8"/>
        <v>-0.32192809488736235</v>
      </c>
    </row>
    <row r="161" spans="2:9" ht="15.75" thickBot="1" x14ac:dyDescent="0.3">
      <c r="B161" s="2">
        <v>152</v>
      </c>
      <c r="C161" s="25"/>
      <c r="D161" s="63">
        <v>25</v>
      </c>
      <c r="E161" s="43">
        <f t="shared" si="6"/>
        <v>1.25</v>
      </c>
      <c r="F161" s="43">
        <f t="shared" si="7"/>
        <v>1250</v>
      </c>
      <c r="G161" s="20"/>
      <c r="H161" s="20"/>
      <c r="I161" s="26">
        <f t="shared" si="8"/>
        <v>-0.32192809488736235</v>
      </c>
    </row>
    <row r="162" spans="2:9" ht="15.75" thickBot="1" x14ac:dyDescent="0.3">
      <c r="B162" s="2">
        <v>153</v>
      </c>
      <c r="C162" s="25"/>
      <c r="D162" s="63">
        <v>25</v>
      </c>
      <c r="E162" s="43">
        <f t="shared" si="6"/>
        <v>1.25</v>
      </c>
      <c r="F162" s="43">
        <f t="shared" si="7"/>
        <v>1250</v>
      </c>
      <c r="G162" s="20"/>
      <c r="H162" s="20"/>
      <c r="I162" s="26">
        <f t="shared" si="8"/>
        <v>-0.32192809488736235</v>
      </c>
    </row>
    <row r="163" spans="2:9" ht="15.75" thickBot="1" x14ac:dyDescent="0.3">
      <c r="B163" s="2">
        <v>154</v>
      </c>
      <c r="C163" s="25"/>
      <c r="D163" s="63">
        <v>25</v>
      </c>
      <c r="E163" s="43">
        <f t="shared" si="6"/>
        <v>1.25</v>
      </c>
      <c r="F163" s="43">
        <f t="shared" si="7"/>
        <v>1250</v>
      </c>
      <c r="G163" s="20"/>
      <c r="H163" s="20"/>
      <c r="I163" s="26">
        <f t="shared" si="8"/>
        <v>-0.32192809488736235</v>
      </c>
    </row>
    <row r="164" spans="2:9" ht="15.75" thickBot="1" x14ac:dyDescent="0.3">
      <c r="B164" s="2">
        <v>155</v>
      </c>
      <c r="C164" s="25"/>
      <c r="D164" s="63">
        <v>25</v>
      </c>
      <c r="E164" s="43">
        <f t="shared" si="6"/>
        <v>1.25</v>
      </c>
      <c r="F164" s="43">
        <f t="shared" si="7"/>
        <v>1250</v>
      </c>
      <c r="G164" s="20"/>
      <c r="H164" s="20"/>
      <c r="I164" s="26">
        <f t="shared" si="8"/>
        <v>-0.32192809488736235</v>
      </c>
    </row>
    <row r="165" spans="2:9" ht="15.75" thickBot="1" x14ac:dyDescent="0.3">
      <c r="B165" s="2">
        <v>156</v>
      </c>
      <c r="C165" s="25"/>
      <c r="D165" s="63">
        <v>25</v>
      </c>
      <c r="E165" s="43">
        <f t="shared" si="6"/>
        <v>1.25</v>
      </c>
      <c r="F165" s="43">
        <f t="shared" si="7"/>
        <v>1250</v>
      </c>
      <c r="G165" s="20"/>
      <c r="H165" s="20"/>
      <c r="I165" s="26">
        <f t="shared" si="8"/>
        <v>-0.32192809488736235</v>
      </c>
    </row>
    <row r="166" spans="2:9" ht="15.75" thickBot="1" x14ac:dyDescent="0.3">
      <c r="B166" s="2">
        <v>157</v>
      </c>
      <c r="C166" s="25"/>
      <c r="D166" s="63">
        <v>25</v>
      </c>
      <c r="E166" s="43">
        <f t="shared" si="6"/>
        <v>1.25</v>
      </c>
      <c r="F166" s="43">
        <f t="shared" si="7"/>
        <v>1250</v>
      </c>
      <c r="G166" s="20"/>
      <c r="H166" s="20"/>
      <c r="I166" s="26">
        <f t="shared" si="8"/>
        <v>-0.32192809488736235</v>
      </c>
    </row>
    <row r="167" spans="2:9" ht="15.75" thickBot="1" x14ac:dyDescent="0.3">
      <c r="B167" s="2">
        <v>158</v>
      </c>
      <c r="C167" s="25"/>
      <c r="D167" s="63">
        <v>25</v>
      </c>
      <c r="E167" s="43">
        <f t="shared" si="6"/>
        <v>1.25</v>
      </c>
      <c r="F167" s="43">
        <f t="shared" si="7"/>
        <v>1250</v>
      </c>
      <c r="G167" s="20"/>
      <c r="H167" s="20"/>
      <c r="I167" s="26">
        <f t="shared" si="8"/>
        <v>-0.32192809488736235</v>
      </c>
    </row>
    <row r="168" spans="2:9" ht="15.75" thickBot="1" x14ac:dyDescent="0.3">
      <c r="B168" s="2">
        <v>159</v>
      </c>
      <c r="C168" s="25"/>
      <c r="D168" s="63">
        <v>25</v>
      </c>
      <c r="E168" s="43">
        <f t="shared" si="6"/>
        <v>1.25</v>
      </c>
      <c r="F168" s="43">
        <f t="shared" si="7"/>
        <v>1250</v>
      </c>
      <c r="G168" s="20"/>
      <c r="H168" s="20"/>
      <c r="I168" s="26">
        <f t="shared" si="8"/>
        <v>-0.32192809488736235</v>
      </c>
    </row>
    <row r="169" spans="2:9" ht="15.75" thickBot="1" x14ac:dyDescent="0.3">
      <c r="B169" s="2">
        <v>160</v>
      </c>
      <c r="C169" s="25"/>
      <c r="D169" s="63">
        <v>25</v>
      </c>
      <c r="E169" s="43">
        <f t="shared" si="6"/>
        <v>1.25</v>
      </c>
      <c r="F169" s="43">
        <f t="shared" si="7"/>
        <v>1250</v>
      </c>
      <c r="G169" s="20"/>
      <c r="H169" s="20"/>
      <c r="I169" s="26">
        <f t="shared" si="8"/>
        <v>-0.32192809488736235</v>
      </c>
    </row>
    <row r="170" spans="2:9" ht="15.75" thickBot="1" x14ac:dyDescent="0.3">
      <c r="B170" s="2">
        <v>161</v>
      </c>
      <c r="C170" s="25"/>
      <c r="D170" s="63">
        <v>25</v>
      </c>
      <c r="E170" s="43">
        <f t="shared" si="6"/>
        <v>1.25</v>
      </c>
      <c r="F170" s="43">
        <f t="shared" si="7"/>
        <v>1250</v>
      </c>
      <c r="G170" s="20"/>
      <c r="H170" s="20"/>
      <c r="I170" s="26">
        <f t="shared" si="8"/>
        <v>-0.32192809488736235</v>
      </c>
    </row>
    <row r="171" spans="2:9" ht="15.75" thickBot="1" x14ac:dyDescent="0.3">
      <c r="B171" s="2">
        <v>162</v>
      </c>
      <c r="C171" s="25"/>
      <c r="D171" s="63">
        <v>25</v>
      </c>
      <c r="E171" s="43">
        <f t="shared" si="6"/>
        <v>1.25</v>
      </c>
      <c r="F171" s="43">
        <f t="shared" si="7"/>
        <v>1250</v>
      </c>
      <c r="G171" s="20"/>
      <c r="H171" s="20"/>
      <c r="I171" s="26">
        <f t="shared" si="8"/>
        <v>-0.32192809488736235</v>
      </c>
    </row>
    <row r="172" spans="2:9" ht="15.75" thickBot="1" x14ac:dyDescent="0.3">
      <c r="B172" s="2">
        <v>163</v>
      </c>
      <c r="C172" s="25"/>
      <c r="D172" s="63">
        <v>25</v>
      </c>
      <c r="E172" s="43">
        <f t="shared" si="6"/>
        <v>1.25</v>
      </c>
      <c r="F172" s="43">
        <f t="shared" si="7"/>
        <v>1250</v>
      </c>
      <c r="G172" s="20"/>
      <c r="H172" s="20"/>
      <c r="I172" s="26">
        <f t="shared" si="8"/>
        <v>-0.32192809488736235</v>
      </c>
    </row>
    <row r="173" spans="2:9" ht="15.75" thickBot="1" x14ac:dyDescent="0.3">
      <c r="B173" s="2">
        <v>164</v>
      </c>
      <c r="C173" s="25"/>
      <c r="D173" s="63">
        <v>24</v>
      </c>
      <c r="E173" s="43">
        <f t="shared" si="6"/>
        <v>1.2000000000000002</v>
      </c>
      <c r="F173" s="43">
        <f t="shared" si="7"/>
        <v>1200</v>
      </c>
      <c r="G173" s="20"/>
      <c r="H173" s="20"/>
      <c r="I173" s="26">
        <f t="shared" si="8"/>
        <v>-0.26303440583379406</v>
      </c>
    </row>
    <row r="174" spans="2:9" ht="15.75" thickBot="1" x14ac:dyDescent="0.3">
      <c r="B174" s="2">
        <v>165</v>
      </c>
      <c r="C174" s="25"/>
      <c r="D174" s="63">
        <v>24</v>
      </c>
      <c r="E174" s="43">
        <f t="shared" si="6"/>
        <v>1.2000000000000002</v>
      </c>
      <c r="F174" s="43">
        <f t="shared" si="7"/>
        <v>1200</v>
      </c>
      <c r="G174" s="20"/>
      <c r="H174" s="20"/>
      <c r="I174" s="26">
        <f t="shared" si="8"/>
        <v>-0.26303440583379406</v>
      </c>
    </row>
    <row r="175" spans="2:9" ht="15.75" thickBot="1" x14ac:dyDescent="0.3">
      <c r="B175" s="2">
        <v>166</v>
      </c>
      <c r="C175" s="25"/>
      <c r="D175" s="63">
        <v>24</v>
      </c>
      <c r="E175" s="43">
        <f t="shared" si="6"/>
        <v>1.2000000000000002</v>
      </c>
      <c r="F175" s="43">
        <f t="shared" si="7"/>
        <v>1200</v>
      </c>
      <c r="G175" s="20"/>
      <c r="H175" s="20"/>
      <c r="I175" s="26">
        <f t="shared" si="8"/>
        <v>-0.26303440583379406</v>
      </c>
    </row>
    <row r="176" spans="2:9" ht="15.75" thickBot="1" x14ac:dyDescent="0.3">
      <c r="B176" s="2">
        <v>167</v>
      </c>
      <c r="C176" s="25"/>
      <c r="D176" s="63">
        <v>24</v>
      </c>
      <c r="E176" s="43">
        <f t="shared" si="6"/>
        <v>1.2000000000000002</v>
      </c>
      <c r="F176" s="43">
        <f t="shared" si="7"/>
        <v>1200</v>
      </c>
      <c r="G176" s="20"/>
      <c r="H176" s="20"/>
      <c r="I176" s="26">
        <f t="shared" si="8"/>
        <v>-0.26303440583379406</v>
      </c>
    </row>
    <row r="177" spans="2:9" ht="15.75" thickBot="1" x14ac:dyDescent="0.3">
      <c r="B177" s="2">
        <v>168</v>
      </c>
      <c r="C177" s="25"/>
      <c r="D177" s="63">
        <v>24</v>
      </c>
      <c r="E177" s="43">
        <f t="shared" si="6"/>
        <v>1.2000000000000002</v>
      </c>
      <c r="F177" s="43">
        <f t="shared" si="7"/>
        <v>1200</v>
      </c>
      <c r="G177" s="20"/>
      <c r="H177" s="20"/>
      <c r="I177" s="26">
        <f t="shared" si="8"/>
        <v>-0.26303440583379406</v>
      </c>
    </row>
    <row r="178" spans="2:9" ht="15.75" thickBot="1" x14ac:dyDescent="0.3">
      <c r="B178" s="2">
        <v>169</v>
      </c>
      <c r="C178" s="25"/>
      <c r="D178" s="63">
        <v>24</v>
      </c>
      <c r="E178" s="43">
        <f t="shared" si="6"/>
        <v>1.2000000000000002</v>
      </c>
      <c r="F178" s="43">
        <f t="shared" si="7"/>
        <v>1200</v>
      </c>
      <c r="G178" s="20"/>
      <c r="H178" s="20"/>
      <c r="I178" s="26">
        <f t="shared" si="8"/>
        <v>-0.26303440583379406</v>
      </c>
    </row>
    <row r="179" spans="2:9" ht="15.75" thickBot="1" x14ac:dyDescent="0.3">
      <c r="B179" s="2">
        <v>170</v>
      </c>
      <c r="C179" s="25"/>
      <c r="D179" s="63">
        <v>24</v>
      </c>
      <c r="E179" s="43">
        <f t="shared" si="6"/>
        <v>1.2000000000000002</v>
      </c>
      <c r="F179" s="43">
        <f t="shared" si="7"/>
        <v>1200</v>
      </c>
      <c r="G179" s="20"/>
      <c r="H179" s="20"/>
      <c r="I179" s="26">
        <f t="shared" si="8"/>
        <v>-0.26303440583379406</v>
      </c>
    </row>
    <row r="180" spans="2:9" ht="15.75" thickBot="1" x14ac:dyDescent="0.3">
      <c r="B180" s="2">
        <v>171</v>
      </c>
      <c r="C180" s="25"/>
      <c r="D180" s="63">
        <v>24</v>
      </c>
      <c r="E180" s="43">
        <f t="shared" si="6"/>
        <v>1.2000000000000002</v>
      </c>
      <c r="F180" s="43">
        <f t="shared" si="7"/>
        <v>1200</v>
      </c>
      <c r="G180" s="20"/>
      <c r="H180" s="20"/>
      <c r="I180" s="26">
        <f t="shared" si="8"/>
        <v>-0.26303440583379406</v>
      </c>
    </row>
    <row r="181" spans="2:9" ht="15.75" thickBot="1" x14ac:dyDescent="0.3">
      <c r="B181" s="2">
        <v>172</v>
      </c>
      <c r="C181" s="25"/>
      <c r="D181" s="63">
        <v>24</v>
      </c>
      <c r="E181" s="43">
        <f t="shared" si="6"/>
        <v>1.2000000000000002</v>
      </c>
      <c r="F181" s="43">
        <f t="shared" si="7"/>
        <v>1200</v>
      </c>
      <c r="G181" s="20"/>
      <c r="H181" s="20"/>
      <c r="I181" s="26">
        <f t="shared" si="8"/>
        <v>-0.26303440583379406</v>
      </c>
    </row>
    <row r="182" spans="2:9" ht="15.75" thickBot="1" x14ac:dyDescent="0.3">
      <c r="B182" s="2">
        <v>173</v>
      </c>
      <c r="C182" s="25"/>
      <c r="D182" s="63">
        <v>23</v>
      </c>
      <c r="E182" s="43">
        <f t="shared" si="6"/>
        <v>1.1500000000000001</v>
      </c>
      <c r="F182" s="43">
        <f t="shared" si="7"/>
        <v>1150</v>
      </c>
      <c r="G182" s="20"/>
      <c r="H182" s="20"/>
      <c r="I182" s="26">
        <f t="shared" si="8"/>
        <v>-0.20163386116965071</v>
      </c>
    </row>
    <row r="183" spans="2:9" ht="15.75" thickBot="1" x14ac:dyDescent="0.3">
      <c r="B183" s="2">
        <v>174</v>
      </c>
      <c r="C183" s="25"/>
      <c r="D183" s="63">
        <v>23</v>
      </c>
      <c r="E183" s="43">
        <f t="shared" si="6"/>
        <v>1.1500000000000001</v>
      </c>
      <c r="F183" s="43">
        <f t="shared" si="7"/>
        <v>1150</v>
      </c>
      <c r="G183" s="20"/>
      <c r="H183" s="20"/>
      <c r="I183" s="26">
        <f t="shared" si="8"/>
        <v>-0.20163386116965071</v>
      </c>
    </row>
    <row r="184" spans="2:9" ht="15.75" thickBot="1" x14ac:dyDescent="0.3">
      <c r="B184" s="2">
        <v>175</v>
      </c>
      <c r="C184" s="25"/>
      <c r="D184" s="63">
        <v>23</v>
      </c>
      <c r="E184" s="43">
        <f t="shared" si="6"/>
        <v>1.1500000000000001</v>
      </c>
      <c r="F184" s="43">
        <f t="shared" si="7"/>
        <v>1150</v>
      </c>
      <c r="G184" s="20"/>
      <c r="H184" s="20"/>
      <c r="I184" s="26">
        <f t="shared" si="8"/>
        <v>-0.20163386116965071</v>
      </c>
    </row>
    <row r="185" spans="2:9" ht="15.75" thickBot="1" x14ac:dyDescent="0.3">
      <c r="B185" s="2">
        <v>176</v>
      </c>
      <c r="C185" s="25"/>
      <c r="D185" s="63">
        <v>23</v>
      </c>
      <c r="E185" s="43">
        <f t="shared" si="6"/>
        <v>1.1500000000000001</v>
      </c>
      <c r="F185" s="43">
        <f t="shared" si="7"/>
        <v>1150</v>
      </c>
      <c r="G185" s="20"/>
      <c r="H185" s="20"/>
      <c r="I185" s="26">
        <f t="shared" si="8"/>
        <v>-0.20163386116965071</v>
      </c>
    </row>
    <row r="186" spans="2:9" ht="15.75" thickBot="1" x14ac:dyDescent="0.3">
      <c r="B186" s="2">
        <v>177</v>
      </c>
      <c r="C186" s="25"/>
      <c r="D186" s="63">
        <v>23</v>
      </c>
      <c r="E186" s="43">
        <f t="shared" si="6"/>
        <v>1.1500000000000001</v>
      </c>
      <c r="F186" s="43">
        <f t="shared" si="7"/>
        <v>1150</v>
      </c>
      <c r="G186" s="20"/>
      <c r="H186" s="20"/>
      <c r="I186" s="26">
        <f t="shared" si="8"/>
        <v>-0.20163386116965071</v>
      </c>
    </row>
    <row r="187" spans="2:9" ht="15.75" thickBot="1" x14ac:dyDescent="0.3">
      <c r="B187" s="2">
        <v>178</v>
      </c>
      <c r="C187" s="25"/>
      <c r="D187" s="63">
        <v>23</v>
      </c>
      <c r="E187" s="43">
        <f t="shared" si="6"/>
        <v>1.1500000000000001</v>
      </c>
      <c r="F187" s="43">
        <f t="shared" si="7"/>
        <v>1150</v>
      </c>
      <c r="G187" s="20"/>
      <c r="H187" s="20"/>
      <c r="I187" s="26">
        <f t="shared" si="8"/>
        <v>-0.20163386116965071</v>
      </c>
    </row>
    <row r="188" spans="2:9" ht="15.75" thickBot="1" x14ac:dyDescent="0.3">
      <c r="B188" s="2">
        <v>179</v>
      </c>
      <c r="C188" s="25"/>
      <c r="D188" s="63">
        <v>23</v>
      </c>
      <c r="E188" s="43">
        <f t="shared" si="6"/>
        <v>1.1500000000000001</v>
      </c>
      <c r="F188" s="43">
        <f t="shared" si="7"/>
        <v>1150</v>
      </c>
      <c r="G188" s="20"/>
      <c r="H188" s="20"/>
      <c r="I188" s="26">
        <f t="shared" si="8"/>
        <v>-0.20163386116965071</v>
      </c>
    </row>
    <row r="189" spans="2:9" ht="15.75" thickBot="1" x14ac:dyDescent="0.3">
      <c r="B189" s="2">
        <v>180</v>
      </c>
      <c r="C189" s="25"/>
      <c r="D189" s="63">
        <v>23</v>
      </c>
      <c r="E189" s="43">
        <f t="shared" si="6"/>
        <v>1.1500000000000001</v>
      </c>
      <c r="F189" s="43">
        <f t="shared" si="7"/>
        <v>1150</v>
      </c>
      <c r="G189" s="20"/>
      <c r="H189" s="20"/>
      <c r="I189" s="26">
        <f t="shared" si="8"/>
        <v>-0.20163386116965071</v>
      </c>
    </row>
    <row r="190" spans="2:9" ht="15.75" thickBot="1" x14ac:dyDescent="0.3">
      <c r="B190" s="2">
        <v>181</v>
      </c>
      <c r="C190" s="25"/>
      <c r="D190" s="63">
        <v>23</v>
      </c>
      <c r="E190" s="43">
        <f t="shared" si="6"/>
        <v>1.1500000000000001</v>
      </c>
      <c r="F190" s="43">
        <f t="shared" si="7"/>
        <v>1150</v>
      </c>
      <c r="G190" s="20"/>
      <c r="H190" s="20"/>
      <c r="I190" s="26">
        <f t="shared" si="8"/>
        <v>-0.20163386116965071</v>
      </c>
    </row>
    <row r="191" spans="2:9" ht="15.75" thickBot="1" x14ac:dyDescent="0.3">
      <c r="B191" s="2">
        <v>182</v>
      </c>
      <c r="C191" s="25"/>
      <c r="D191" s="63">
        <v>23</v>
      </c>
      <c r="E191" s="43">
        <f t="shared" si="6"/>
        <v>1.1500000000000001</v>
      </c>
      <c r="F191" s="43">
        <f t="shared" si="7"/>
        <v>1150</v>
      </c>
      <c r="G191" s="20"/>
      <c r="H191" s="20"/>
      <c r="I191" s="26">
        <f t="shared" si="8"/>
        <v>-0.20163386116965071</v>
      </c>
    </row>
    <row r="192" spans="2:9" ht="15.75" thickBot="1" x14ac:dyDescent="0.3">
      <c r="B192" s="2">
        <v>183</v>
      </c>
      <c r="C192" s="25"/>
      <c r="D192" s="63">
        <v>22</v>
      </c>
      <c r="E192" s="43">
        <f t="shared" si="6"/>
        <v>1.1000000000000001</v>
      </c>
      <c r="F192" s="43">
        <f t="shared" si="7"/>
        <v>1100</v>
      </c>
      <c r="G192" s="20"/>
      <c r="H192" s="20"/>
      <c r="I192" s="26">
        <f t="shared" si="8"/>
        <v>-0.13750352374993502</v>
      </c>
    </row>
    <row r="193" spans="2:9" ht="15.75" thickBot="1" x14ac:dyDescent="0.3">
      <c r="B193" s="2">
        <v>184</v>
      </c>
      <c r="C193" s="25"/>
      <c r="D193" s="63">
        <v>22</v>
      </c>
      <c r="E193" s="43">
        <f t="shared" si="6"/>
        <v>1.1000000000000001</v>
      </c>
      <c r="F193" s="43">
        <f t="shared" si="7"/>
        <v>1100</v>
      </c>
      <c r="G193" s="20"/>
      <c r="H193" s="20"/>
      <c r="I193" s="26">
        <f t="shared" si="8"/>
        <v>-0.13750352374993502</v>
      </c>
    </row>
    <row r="194" spans="2:9" ht="15.75" thickBot="1" x14ac:dyDescent="0.3">
      <c r="B194" s="2">
        <v>185</v>
      </c>
      <c r="C194" s="25"/>
      <c r="D194" s="63">
        <v>22</v>
      </c>
      <c r="E194" s="43">
        <f t="shared" si="6"/>
        <v>1.1000000000000001</v>
      </c>
      <c r="F194" s="43">
        <f t="shared" si="7"/>
        <v>1100</v>
      </c>
      <c r="G194" s="20"/>
      <c r="H194" s="20"/>
      <c r="I194" s="26">
        <f t="shared" si="8"/>
        <v>-0.13750352374993502</v>
      </c>
    </row>
    <row r="195" spans="2:9" ht="15.75" thickBot="1" x14ac:dyDescent="0.3">
      <c r="B195" s="2">
        <v>186</v>
      </c>
      <c r="C195" s="25"/>
      <c r="D195" s="63">
        <v>22</v>
      </c>
      <c r="E195" s="43">
        <f t="shared" si="6"/>
        <v>1.1000000000000001</v>
      </c>
      <c r="F195" s="43">
        <f t="shared" si="7"/>
        <v>1100</v>
      </c>
      <c r="G195" s="20"/>
      <c r="H195" s="20"/>
      <c r="I195" s="26">
        <f t="shared" si="8"/>
        <v>-0.13750352374993502</v>
      </c>
    </row>
    <row r="196" spans="2:9" ht="15.75" thickBot="1" x14ac:dyDescent="0.3">
      <c r="B196" s="2">
        <v>187</v>
      </c>
      <c r="C196" s="25"/>
      <c r="D196" s="63">
        <v>22</v>
      </c>
      <c r="E196" s="43">
        <f t="shared" si="6"/>
        <v>1.1000000000000001</v>
      </c>
      <c r="F196" s="43">
        <f t="shared" si="7"/>
        <v>1100</v>
      </c>
      <c r="G196" s="20"/>
      <c r="H196" s="20"/>
      <c r="I196" s="26">
        <f t="shared" si="8"/>
        <v>-0.13750352374993502</v>
      </c>
    </row>
    <row r="197" spans="2:9" ht="15.75" thickBot="1" x14ac:dyDescent="0.3">
      <c r="B197" s="2">
        <v>188</v>
      </c>
      <c r="C197" s="25"/>
      <c r="D197" s="63">
        <v>22</v>
      </c>
      <c r="E197" s="43">
        <f t="shared" si="6"/>
        <v>1.1000000000000001</v>
      </c>
      <c r="F197" s="43">
        <f t="shared" si="7"/>
        <v>1100</v>
      </c>
      <c r="G197" s="20"/>
      <c r="H197" s="20"/>
      <c r="I197" s="26">
        <f t="shared" si="8"/>
        <v>-0.13750352374993502</v>
      </c>
    </row>
    <row r="198" spans="2:9" ht="15.75" thickBot="1" x14ac:dyDescent="0.3">
      <c r="B198" s="2">
        <v>189</v>
      </c>
      <c r="C198" s="25"/>
      <c r="D198" s="63">
        <v>22</v>
      </c>
      <c r="E198" s="43">
        <f t="shared" si="6"/>
        <v>1.1000000000000001</v>
      </c>
      <c r="F198" s="43">
        <f t="shared" si="7"/>
        <v>1100</v>
      </c>
      <c r="G198" s="20"/>
      <c r="H198" s="20"/>
      <c r="I198" s="26">
        <f t="shared" si="8"/>
        <v>-0.13750352374993502</v>
      </c>
    </row>
    <row r="199" spans="2:9" ht="15.75" thickBot="1" x14ac:dyDescent="0.3">
      <c r="B199" s="2">
        <v>190</v>
      </c>
      <c r="C199" s="25"/>
      <c r="D199" s="63">
        <v>22</v>
      </c>
      <c r="E199" s="43">
        <f t="shared" si="6"/>
        <v>1.1000000000000001</v>
      </c>
      <c r="F199" s="43">
        <f t="shared" si="7"/>
        <v>1100</v>
      </c>
      <c r="G199" s="20"/>
      <c r="H199" s="20"/>
      <c r="I199" s="26">
        <f t="shared" si="8"/>
        <v>-0.13750352374993502</v>
      </c>
    </row>
    <row r="200" spans="2:9" ht="15.75" thickBot="1" x14ac:dyDescent="0.3">
      <c r="B200" s="2">
        <v>191</v>
      </c>
      <c r="C200" s="25"/>
      <c r="D200" s="63">
        <v>22</v>
      </c>
      <c r="E200" s="43">
        <f t="shared" si="6"/>
        <v>1.1000000000000001</v>
      </c>
      <c r="F200" s="43">
        <f t="shared" si="7"/>
        <v>1100</v>
      </c>
      <c r="G200" s="20"/>
      <c r="H200" s="20"/>
      <c r="I200" s="26">
        <f t="shared" si="8"/>
        <v>-0.13750352374993502</v>
      </c>
    </row>
    <row r="201" spans="2:9" ht="15.75" thickBot="1" x14ac:dyDescent="0.3">
      <c r="B201" s="2">
        <v>192</v>
      </c>
      <c r="C201" s="25"/>
      <c r="D201" s="63">
        <v>21</v>
      </c>
      <c r="E201" s="43">
        <f t="shared" si="6"/>
        <v>1.05</v>
      </c>
      <c r="F201" s="43">
        <f t="shared" si="7"/>
        <v>1050</v>
      </c>
      <c r="G201" s="20"/>
      <c r="H201" s="20"/>
      <c r="I201" s="26">
        <f t="shared" si="8"/>
        <v>-7.0389327891398012E-2</v>
      </c>
    </row>
    <row r="202" spans="2:9" ht="15.75" thickBot="1" x14ac:dyDescent="0.3">
      <c r="B202" s="2">
        <v>193</v>
      </c>
      <c r="C202" s="25"/>
      <c r="D202" s="63">
        <v>21</v>
      </c>
      <c r="E202" s="43">
        <f t="shared" ref="E202:E265" si="9">D202*$D$4</f>
        <v>1.05</v>
      </c>
      <c r="F202" s="43">
        <f t="shared" ref="F202:F265" si="10">D202*$E$4</f>
        <v>1050</v>
      </c>
      <c r="G202" s="20"/>
      <c r="H202" s="20"/>
      <c r="I202" s="26">
        <f t="shared" ref="I202:I265" si="11">-LOG(E202,2)</f>
        <v>-7.0389327891398012E-2</v>
      </c>
    </row>
    <row r="203" spans="2:9" ht="15.75" thickBot="1" x14ac:dyDescent="0.3">
      <c r="B203" s="2">
        <v>194</v>
      </c>
      <c r="C203" s="25"/>
      <c r="D203" s="63">
        <v>21</v>
      </c>
      <c r="E203" s="43">
        <f t="shared" si="9"/>
        <v>1.05</v>
      </c>
      <c r="F203" s="43">
        <f t="shared" si="10"/>
        <v>1050</v>
      </c>
      <c r="G203" s="20"/>
      <c r="H203" s="20"/>
      <c r="I203" s="26">
        <f t="shared" si="11"/>
        <v>-7.0389327891398012E-2</v>
      </c>
    </row>
    <row r="204" spans="2:9" ht="15.75" thickBot="1" x14ac:dyDescent="0.3">
      <c r="B204" s="2">
        <v>195</v>
      </c>
      <c r="C204" s="25"/>
      <c r="D204" s="63">
        <v>21</v>
      </c>
      <c r="E204" s="43">
        <f t="shared" si="9"/>
        <v>1.05</v>
      </c>
      <c r="F204" s="43">
        <f t="shared" si="10"/>
        <v>1050</v>
      </c>
      <c r="G204" s="20"/>
      <c r="H204" s="20"/>
      <c r="I204" s="26">
        <f t="shared" si="11"/>
        <v>-7.0389327891398012E-2</v>
      </c>
    </row>
    <row r="205" spans="2:9" ht="15.75" thickBot="1" x14ac:dyDescent="0.3">
      <c r="B205" s="2">
        <v>196</v>
      </c>
      <c r="C205" s="25"/>
      <c r="D205" s="63">
        <v>21</v>
      </c>
      <c r="E205" s="43">
        <f t="shared" si="9"/>
        <v>1.05</v>
      </c>
      <c r="F205" s="43">
        <f t="shared" si="10"/>
        <v>1050</v>
      </c>
      <c r="G205" s="20"/>
      <c r="H205" s="20"/>
      <c r="I205" s="26">
        <f t="shared" si="11"/>
        <v>-7.0389327891398012E-2</v>
      </c>
    </row>
    <row r="206" spans="2:9" ht="15.75" thickBot="1" x14ac:dyDescent="0.3">
      <c r="B206" s="2">
        <v>197</v>
      </c>
      <c r="C206" s="25"/>
      <c r="D206" s="63">
        <v>21</v>
      </c>
      <c r="E206" s="43">
        <f t="shared" si="9"/>
        <v>1.05</v>
      </c>
      <c r="F206" s="43">
        <f t="shared" si="10"/>
        <v>1050</v>
      </c>
      <c r="G206" s="20"/>
      <c r="H206" s="20"/>
      <c r="I206" s="26">
        <f t="shared" si="11"/>
        <v>-7.0389327891398012E-2</v>
      </c>
    </row>
    <row r="207" spans="2:9" ht="15.75" thickBot="1" x14ac:dyDescent="0.3">
      <c r="B207" s="2">
        <v>198</v>
      </c>
      <c r="C207" s="25"/>
      <c r="D207" s="63">
        <v>21</v>
      </c>
      <c r="E207" s="43">
        <f t="shared" si="9"/>
        <v>1.05</v>
      </c>
      <c r="F207" s="43">
        <f t="shared" si="10"/>
        <v>1050</v>
      </c>
      <c r="G207" s="20"/>
      <c r="H207" s="20"/>
      <c r="I207" s="26">
        <f t="shared" si="11"/>
        <v>-7.0389327891398012E-2</v>
      </c>
    </row>
    <row r="208" spans="2:9" ht="15.75" thickBot="1" x14ac:dyDescent="0.3">
      <c r="B208" s="2">
        <v>199</v>
      </c>
      <c r="C208" s="25"/>
      <c r="D208" s="63">
        <v>21</v>
      </c>
      <c r="E208" s="43">
        <f t="shared" si="9"/>
        <v>1.05</v>
      </c>
      <c r="F208" s="43">
        <f t="shared" si="10"/>
        <v>1050</v>
      </c>
      <c r="G208" s="20"/>
      <c r="H208" s="20"/>
      <c r="I208" s="26">
        <f t="shared" si="11"/>
        <v>-7.0389327891398012E-2</v>
      </c>
    </row>
    <row r="209" spans="2:9" ht="15.75" thickBot="1" x14ac:dyDescent="0.3">
      <c r="B209" s="2">
        <v>200</v>
      </c>
      <c r="C209" s="25"/>
      <c r="D209" s="63">
        <v>21</v>
      </c>
      <c r="E209" s="43">
        <f t="shared" si="9"/>
        <v>1.05</v>
      </c>
      <c r="F209" s="43">
        <f t="shared" si="10"/>
        <v>1050</v>
      </c>
      <c r="G209" s="20"/>
      <c r="H209" s="20"/>
      <c r="I209" s="26">
        <f t="shared" si="11"/>
        <v>-7.0389327891398012E-2</v>
      </c>
    </row>
    <row r="210" spans="2:9" ht="15.75" thickBot="1" x14ac:dyDescent="0.3">
      <c r="B210" s="2">
        <v>201</v>
      </c>
      <c r="C210" s="25"/>
      <c r="D210" s="63">
        <v>21</v>
      </c>
      <c r="E210" s="43">
        <f t="shared" si="9"/>
        <v>1.05</v>
      </c>
      <c r="F210" s="43">
        <f t="shared" si="10"/>
        <v>1050</v>
      </c>
      <c r="G210" s="20"/>
      <c r="H210" s="20"/>
      <c r="I210" s="26">
        <f t="shared" si="11"/>
        <v>-7.0389327891398012E-2</v>
      </c>
    </row>
    <row r="211" spans="2:9" ht="15.75" thickBot="1" x14ac:dyDescent="0.3">
      <c r="B211" s="2">
        <v>202</v>
      </c>
      <c r="C211" s="25"/>
      <c r="D211" s="63">
        <v>20</v>
      </c>
      <c r="E211" s="43">
        <f t="shared" si="9"/>
        <v>1</v>
      </c>
      <c r="F211" s="43">
        <f t="shared" si="10"/>
        <v>1000</v>
      </c>
      <c r="G211" s="20"/>
      <c r="H211" s="20"/>
      <c r="I211" s="26">
        <f t="shared" si="11"/>
        <v>0</v>
      </c>
    </row>
    <row r="212" spans="2:9" ht="15.75" thickBot="1" x14ac:dyDescent="0.3">
      <c r="B212" s="2">
        <v>203</v>
      </c>
      <c r="C212" s="25"/>
      <c r="D212" s="63">
        <v>20</v>
      </c>
      <c r="E212" s="43">
        <f t="shared" si="9"/>
        <v>1</v>
      </c>
      <c r="F212" s="43">
        <f t="shared" si="10"/>
        <v>1000</v>
      </c>
      <c r="G212" s="20"/>
      <c r="H212" s="20"/>
      <c r="I212" s="26">
        <f t="shared" si="11"/>
        <v>0</v>
      </c>
    </row>
    <row r="213" spans="2:9" ht="15.75" thickBot="1" x14ac:dyDescent="0.3">
      <c r="B213" s="2">
        <v>204</v>
      </c>
      <c r="C213" s="25"/>
      <c r="D213" s="63">
        <v>20</v>
      </c>
      <c r="E213" s="43">
        <f t="shared" si="9"/>
        <v>1</v>
      </c>
      <c r="F213" s="43">
        <f t="shared" si="10"/>
        <v>1000</v>
      </c>
      <c r="G213" s="20"/>
      <c r="H213" s="20"/>
      <c r="I213" s="26">
        <f t="shared" si="11"/>
        <v>0</v>
      </c>
    </row>
    <row r="214" spans="2:9" ht="15.75" thickBot="1" x14ac:dyDescent="0.3">
      <c r="B214" s="2">
        <v>205</v>
      </c>
      <c r="C214" s="25"/>
      <c r="D214" s="63">
        <v>20</v>
      </c>
      <c r="E214" s="43">
        <f t="shared" si="9"/>
        <v>1</v>
      </c>
      <c r="F214" s="43">
        <f t="shared" si="10"/>
        <v>1000</v>
      </c>
      <c r="G214" s="20"/>
      <c r="H214" s="20"/>
      <c r="I214" s="26">
        <f t="shared" si="11"/>
        <v>0</v>
      </c>
    </row>
    <row r="215" spans="2:9" ht="15.75" thickBot="1" x14ac:dyDescent="0.3">
      <c r="B215" s="2">
        <v>206</v>
      </c>
      <c r="C215" s="25"/>
      <c r="D215" s="63">
        <v>20</v>
      </c>
      <c r="E215" s="43">
        <f t="shared" si="9"/>
        <v>1</v>
      </c>
      <c r="F215" s="43">
        <f t="shared" si="10"/>
        <v>1000</v>
      </c>
      <c r="G215" s="20"/>
      <c r="H215" s="20"/>
      <c r="I215" s="26">
        <f t="shared" si="11"/>
        <v>0</v>
      </c>
    </row>
    <row r="216" spans="2:9" ht="15.75" thickBot="1" x14ac:dyDescent="0.3">
      <c r="B216" s="2">
        <v>207</v>
      </c>
      <c r="C216" s="25"/>
      <c r="D216" s="63">
        <v>20</v>
      </c>
      <c r="E216" s="43">
        <f t="shared" si="9"/>
        <v>1</v>
      </c>
      <c r="F216" s="43">
        <f t="shared" si="10"/>
        <v>1000</v>
      </c>
      <c r="G216" s="20"/>
      <c r="H216" s="20"/>
      <c r="I216" s="26">
        <f t="shared" si="11"/>
        <v>0</v>
      </c>
    </row>
    <row r="217" spans="2:9" ht="15.75" thickBot="1" x14ac:dyDescent="0.3">
      <c r="B217" s="2">
        <v>208</v>
      </c>
      <c r="C217" s="25"/>
      <c r="D217" s="63">
        <v>20</v>
      </c>
      <c r="E217" s="43">
        <f t="shared" si="9"/>
        <v>1</v>
      </c>
      <c r="F217" s="43">
        <f t="shared" si="10"/>
        <v>1000</v>
      </c>
      <c r="G217" s="20"/>
      <c r="H217" s="20"/>
      <c r="I217" s="26">
        <f t="shared" si="11"/>
        <v>0</v>
      </c>
    </row>
    <row r="218" spans="2:9" ht="15.75" thickBot="1" x14ac:dyDescent="0.3">
      <c r="B218" s="2">
        <v>209</v>
      </c>
      <c r="C218" s="25"/>
      <c r="D218" s="63">
        <v>20</v>
      </c>
      <c r="E218" s="43">
        <f t="shared" si="9"/>
        <v>1</v>
      </c>
      <c r="F218" s="43">
        <f t="shared" si="10"/>
        <v>1000</v>
      </c>
      <c r="G218" s="20"/>
      <c r="H218" s="20"/>
      <c r="I218" s="26">
        <f t="shared" si="11"/>
        <v>0</v>
      </c>
    </row>
    <row r="219" spans="2:9" ht="15.75" thickBot="1" x14ac:dyDescent="0.3">
      <c r="B219" s="2">
        <v>210</v>
      </c>
      <c r="C219" s="25"/>
      <c r="D219" s="63">
        <v>20</v>
      </c>
      <c r="E219" s="43">
        <f t="shared" si="9"/>
        <v>1</v>
      </c>
      <c r="F219" s="43">
        <f t="shared" si="10"/>
        <v>1000</v>
      </c>
      <c r="G219" s="20"/>
      <c r="H219" s="20"/>
      <c r="I219" s="26">
        <f t="shared" si="11"/>
        <v>0</v>
      </c>
    </row>
    <row r="220" spans="2:9" ht="15.75" thickBot="1" x14ac:dyDescent="0.3">
      <c r="B220" s="2">
        <v>211</v>
      </c>
      <c r="C220" s="25"/>
      <c r="D220" s="63">
        <v>20</v>
      </c>
      <c r="E220" s="43">
        <f t="shared" si="9"/>
        <v>1</v>
      </c>
      <c r="F220" s="43">
        <f t="shared" si="10"/>
        <v>1000</v>
      </c>
      <c r="G220" s="20"/>
      <c r="H220" s="20"/>
      <c r="I220" s="26">
        <f t="shared" si="11"/>
        <v>0</v>
      </c>
    </row>
    <row r="221" spans="2:9" ht="15.75" thickBot="1" x14ac:dyDescent="0.3">
      <c r="B221" s="2">
        <v>212</v>
      </c>
      <c r="C221" s="25"/>
      <c r="D221" s="63">
        <v>20</v>
      </c>
      <c r="E221" s="43">
        <f t="shared" si="9"/>
        <v>1</v>
      </c>
      <c r="F221" s="43">
        <f t="shared" si="10"/>
        <v>1000</v>
      </c>
      <c r="G221" s="20"/>
      <c r="H221" s="20"/>
      <c r="I221" s="26">
        <f t="shared" si="11"/>
        <v>0</v>
      </c>
    </row>
    <row r="222" spans="2:9" ht="15.75" thickBot="1" x14ac:dyDescent="0.3">
      <c r="B222" s="2">
        <v>213</v>
      </c>
      <c r="C222" s="25"/>
      <c r="D222" s="54">
        <v>19</v>
      </c>
      <c r="E222" s="45">
        <f t="shared" si="9"/>
        <v>0.95000000000000007</v>
      </c>
      <c r="F222" s="45">
        <f t="shared" si="10"/>
        <v>950</v>
      </c>
      <c r="G222" s="20">
        <f>AVERAGE(E222:E300)</f>
        <v>0.76772151898734198</v>
      </c>
      <c r="H222" s="20">
        <f>AVERAGE(F222:F300)</f>
        <v>767.72151898734182</v>
      </c>
      <c r="I222" s="26">
        <f t="shared" si="11"/>
        <v>7.4000581443776747E-2</v>
      </c>
    </row>
    <row r="223" spans="2:9" ht="15.75" thickBot="1" x14ac:dyDescent="0.3">
      <c r="B223" s="2">
        <v>214</v>
      </c>
      <c r="C223" s="25"/>
      <c r="D223" s="54">
        <v>19</v>
      </c>
      <c r="E223" s="45">
        <f t="shared" si="9"/>
        <v>0.95000000000000007</v>
      </c>
      <c r="F223" s="45">
        <f t="shared" si="10"/>
        <v>950</v>
      </c>
      <c r="G223" s="20"/>
      <c r="H223" s="20"/>
      <c r="I223" s="26">
        <f t="shared" si="11"/>
        <v>7.4000581443776747E-2</v>
      </c>
    </row>
    <row r="224" spans="2:9" ht="15.75" thickBot="1" x14ac:dyDescent="0.3">
      <c r="B224" s="2">
        <v>215</v>
      </c>
      <c r="C224" s="25"/>
      <c r="D224" s="54">
        <v>19</v>
      </c>
      <c r="E224" s="45">
        <f t="shared" si="9"/>
        <v>0.95000000000000007</v>
      </c>
      <c r="F224" s="45">
        <f t="shared" si="10"/>
        <v>950</v>
      </c>
      <c r="G224" s="20"/>
      <c r="H224" s="20"/>
      <c r="I224" s="26">
        <f t="shared" si="11"/>
        <v>7.4000581443776747E-2</v>
      </c>
    </row>
    <row r="225" spans="2:9" ht="15.75" thickBot="1" x14ac:dyDescent="0.3">
      <c r="B225" s="2">
        <v>216</v>
      </c>
      <c r="C225" s="25"/>
      <c r="D225" s="54">
        <v>19</v>
      </c>
      <c r="E225" s="45">
        <f t="shared" si="9"/>
        <v>0.95000000000000007</v>
      </c>
      <c r="F225" s="45">
        <f t="shared" si="10"/>
        <v>950</v>
      </c>
      <c r="G225" s="20"/>
      <c r="H225" s="20"/>
      <c r="I225" s="26">
        <f t="shared" si="11"/>
        <v>7.4000581443776747E-2</v>
      </c>
    </row>
    <row r="226" spans="2:9" ht="15.75" thickBot="1" x14ac:dyDescent="0.3">
      <c r="B226" s="2">
        <v>217</v>
      </c>
      <c r="C226" s="25"/>
      <c r="D226" s="54">
        <v>19</v>
      </c>
      <c r="E226" s="45">
        <f t="shared" si="9"/>
        <v>0.95000000000000007</v>
      </c>
      <c r="F226" s="45">
        <f t="shared" si="10"/>
        <v>950</v>
      </c>
      <c r="G226" s="20"/>
      <c r="H226" s="20"/>
      <c r="I226" s="26">
        <f t="shared" si="11"/>
        <v>7.4000581443776747E-2</v>
      </c>
    </row>
    <row r="227" spans="2:9" ht="15.75" thickBot="1" x14ac:dyDescent="0.3">
      <c r="B227" s="2">
        <v>218</v>
      </c>
      <c r="C227" s="25"/>
      <c r="D227" s="54">
        <v>19</v>
      </c>
      <c r="E227" s="45">
        <f t="shared" si="9"/>
        <v>0.95000000000000007</v>
      </c>
      <c r="F227" s="45">
        <f t="shared" si="10"/>
        <v>950</v>
      </c>
      <c r="G227" s="20"/>
      <c r="H227" s="20"/>
      <c r="I227" s="26">
        <f t="shared" si="11"/>
        <v>7.4000581443776747E-2</v>
      </c>
    </row>
    <row r="228" spans="2:9" ht="15.75" thickBot="1" x14ac:dyDescent="0.3">
      <c r="B228" s="2">
        <v>219</v>
      </c>
      <c r="C228" s="25"/>
      <c r="D228" s="54">
        <v>19</v>
      </c>
      <c r="E228" s="45">
        <f t="shared" si="9"/>
        <v>0.95000000000000007</v>
      </c>
      <c r="F228" s="45">
        <f t="shared" si="10"/>
        <v>950</v>
      </c>
      <c r="G228" s="20"/>
      <c r="H228" s="20"/>
      <c r="I228" s="26">
        <f t="shared" si="11"/>
        <v>7.4000581443776747E-2</v>
      </c>
    </row>
    <row r="229" spans="2:9" ht="15.75" thickBot="1" x14ac:dyDescent="0.3">
      <c r="B229" s="2">
        <v>220</v>
      </c>
      <c r="C229" s="25"/>
      <c r="D229" s="54">
        <v>19</v>
      </c>
      <c r="E229" s="45">
        <f t="shared" si="9"/>
        <v>0.95000000000000007</v>
      </c>
      <c r="F229" s="45">
        <f t="shared" si="10"/>
        <v>950</v>
      </c>
      <c r="G229" s="20"/>
      <c r="H229" s="20"/>
      <c r="I229" s="26">
        <f t="shared" si="11"/>
        <v>7.4000581443776747E-2</v>
      </c>
    </row>
    <row r="230" spans="2:9" ht="15.75" thickBot="1" x14ac:dyDescent="0.3">
      <c r="B230" s="2">
        <v>221</v>
      </c>
      <c r="C230" s="25"/>
      <c r="D230" s="54">
        <v>19</v>
      </c>
      <c r="E230" s="45">
        <f t="shared" si="9"/>
        <v>0.95000000000000007</v>
      </c>
      <c r="F230" s="45">
        <f t="shared" si="10"/>
        <v>950</v>
      </c>
      <c r="G230" s="20"/>
      <c r="H230" s="20"/>
      <c r="I230" s="26">
        <f t="shared" si="11"/>
        <v>7.4000581443776747E-2</v>
      </c>
    </row>
    <row r="231" spans="2:9" ht="15.75" thickBot="1" x14ac:dyDescent="0.3">
      <c r="B231" s="2">
        <v>222</v>
      </c>
      <c r="C231" s="25"/>
      <c r="D231" s="54">
        <v>19</v>
      </c>
      <c r="E231" s="45">
        <f t="shared" si="9"/>
        <v>0.95000000000000007</v>
      </c>
      <c r="F231" s="45">
        <f t="shared" si="10"/>
        <v>950</v>
      </c>
      <c r="G231" s="20"/>
      <c r="H231" s="20"/>
      <c r="I231" s="26">
        <f t="shared" si="11"/>
        <v>7.4000581443776747E-2</v>
      </c>
    </row>
    <row r="232" spans="2:9" ht="15.75" thickBot="1" x14ac:dyDescent="0.3">
      <c r="B232" s="2">
        <v>223</v>
      </c>
      <c r="C232" s="25"/>
      <c r="D232" s="54">
        <v>19</v>
      </c>
      <c r="E232" s="45">
        <f t="shared" si="9"/>
        <v>0.95000000000000007</v>
      </c>
      <c r="F232" s="45">
        <f t="shared" si="10"/>
        <v>950</v>
      </c>
      <c r="G232" s="20"/>
      <c r="H232" s="20"/>
      <c r="I232" s="26">
        <f t="shared" si="11"/>
        <v>7.4000581443776747E-2</v>
      </c>
    </row>
    <row r="233" spans="2:9" ht="15.75" thickBot="1" x14ac:dyDescent="0.3">
      <c r="B233" s="2">
        <v>224</v>
      </c>
      <c r="C233" s="25"/>
      <c r="D233" s="54">
        <v>19</v>
      </c>
      <c r="E233" s="45">
        <f t="shared" si="9"/>
        <v>0.95000000000000007</v>
      </c>
      <c r="F233" s="45">
        <f t="shared" si="10"/>
        <v>950</v>
      </c>
      <c r="G233" s="20"/>
      <c r="H233" s="20"/>
      <c r="I233" s="26">
        <f t="shared" si="11"/>
        <v>7.4000581443776747E-2</v>
      </c>
    </row>
    <row r="234" spans="2:9" ht="15.75" thickBot="1" x14ac:dyDescent="0.3">
      <c r="B234" s="2">
        <v>225</v>
      </c>
      <c r="C234" s="25"/>
      <c r="D234" s="54">
        <v>18</v>
      </c>
      <c r="E234" s="45">
        <f t="shared" si="9"/>
        <v>0.9</v>
      </c>
      <c r="F234" s="45">
        <f t="shared" si="10"/>
        <v>900</v>
      </c>
      <c r="G234" s="20"/>
      <c r="H234" s="20"/>
      <c r="I234" s="26">
        <f t="shared" si="11"/>
        <v>0.15200309344504997</v>
      </c>
    </row>
    <row r="235" spans="2:9" ht="15.75" thickBot="1" x14ac:dyDescent="0.3">
      <c r="B235" s="2">
        <v>226</v>
      </c>
      <c r="C235" s="25"/>
      <c r="D235" s="54">
        <v>18</v>
      </c>
      <c r="E235" s="45">
        <f t="shared" si="9"/>
        <v>0.9</v>
      </c>
      <c r="F235" s="45">
        <f t="shared" si="10"/>
        <v>900</v>
      </c>
      <c r="G235" s="20"/>
      <c r="H235" s="20"/>
      <c r="I235" s="26">
        <f t="shared" si="11"/>
        <v>0.15200309344504997</v>
      </c>
    </row>
    <row r="236" spans="2:9" ht="15.75" thickBot="1" x14ac:dyDescent="0.3">
      <c r="B236" s="2">
        <v>227</v>
      </c>
      <c r="C236" s="25"/>
      <c r="D236" s="54">
        <v>18</v>
      </c>
      <c r="E236" s="45">
        <f t="shared" si="9"/>
        <v>0.9</v>
      </c>
      <c r="F236" s="45">
        <f t="shared" si="10"/>
        <v>900</v>
      </c>
      <c r="G236" s="20"/>
      <c r="H236" s="20"/>
      <c r="I236" s="26">
        <f t="shared" si="11"/>
        <v>0.15200309344504997</v>
      </c>
    </row>
    <row r="237" spans="2:9" ht="15.75" thickBot="1" x14ac:dyDescent="0.3">
      <c r="B237" s="2">
        <v>228</v>
      </c>
      <c r="C237" s="25"/>
      <c r="D237" s="54">
        <v>18</v>
      </c>
      <c r="E237" s="45">
        <f t="shared" si="9"/>
        <v>0.9</v>
      </c>
      <c r="F237" s="45">
        <f t="shared" si="10"/>
        <v>900</v>
      </c>
      <c r="G237" s="20"/>
      <c r="H237" s="20"/>
      <c r="I237" s="26">
        <f t="shared" si="11"/>
        <v>0.15200309344504997</v>
      </c>
    </row>
    <row r="238" spans="2:9" ht="15.75" thickBot="1" x14ac:dyDescent="0.3">
      <c r="B238" s="2">
        <v>229</v>
      </c>
      <c r="C238" s="25"/>
      <c r="D238" s="54">
        <v>18</v>
      </c>
      <c r="E238" s="45">
        <f t="shared" si="9"/>
        <v>0.9</v>
      </c>
      <c r="F238" s="45">
        <f t="shared" si="10"/>
        <v>900</v>
      </c>
      <c r="G238" s="20"/>
      <c r="H238" s="20"/>
      <c r="I238" s="26">
        <f t="shared" si="11"/>
        <v>0.15200309344504997</v>
      </c>
    </row>
    <row r="239" spans="2:9" ht="15.75" thickBot="1" x14ac:dyDescent="0.3">
      <c r="B239" s="2">
        <v>230</v>
      </c>
      <c r="C239" s="25"/>
      <c r="D239" s="54">
        <v>18</v>
      </c>
      <c r="E239" s="45">
        <f t="shared" si="9"/>
        <v>0.9</v>
      </c>
      <c r="F239" s="45">
        <f t="shared" si="10"/>
        <v>900</v>
      </c>
      <c r="G239" s="20"/>
      <c r="H239" s="20"/>
      <c r="I239" s="26">
        <f t="shared" si="11"/>
        <v>0.15200309344504997</v>
      </c>
    </row>
    <row r="240" spans="2:9" ht="15.75" thickBot="1" x14ac:dyDescent="0.3">
      <c r="B240" s="2">
        <v>231</v>
      </c>
      <c r="C240" s="25"/>
      <c r="D240" s="54">
        <v>18</v>
      </c>
      <c r="E240" s="45">
        <f t="shared" si="9"/>
        <v>0.9</v>
      </c>
      <c r="F240" s="45">
        <f t="shared" si="10"/>
        <v>900</v>
      </c>
      <c r="G240" s="20"/>
      <c r="H240" s="20"/>
      <c r="I240" s="26">
        <f t="shared" si="11"/>
        <v>0.15200309344504997</v>
      </c>
    </row>
    <row r="241" spans="2:9" ht="15.75" thickBot="1" x14ac:dyDescent="0.3">
      <c r="B241" s="2">
        <v>232</v>
      </c>
      <c r="C241" s="25"/>
      <c r="D241" s="54">
        <v>18</v>
      </c>
      <c r="E241" s="45">
        <f t="shared" si="9"/>
        <v>0.9</v>
      </c>
      <c r="F241" s="45">
        <f t="shared" si="10"/>
        <v>900</v>
      </c>
      <c r="G241" s="20"/>
      <c r="H241" s="20"/>
      <c r="I241" s="26">
        <f t="shared" si="11"/>
        <v>0.15200309344504997</v>
      </c>
    </row>
    <row r="242" spans="2:9" ht="15.75" thickBot="1" x14ac:dyDescent="0.3">
      <c r="B242" s="2">
        <v>233</v>
      </c>
      <c r="C242" s="25"/>
      <c r="D242" s="54">
        <v>18</v>
      </c>
      <c r="E242" s="45">
        <f t="shared" si="9"/>
        <v>0.9</v>
      </c>
      <c r="F242" s="45">
        <f t="shared" si="10"/>
        <v>900</v>
      </c>
      <c r="G242" s="20"/>
      <c r="H242" s="20"/>
      <c r="I242" s="26">
        <f t="shared" si="11"/>
        <v>0.15200309344504997</v>
      </c>
    </row>
    <row r="243" spans="2:9" ht="15.75" thickBot="1" x14ac:dyDescent="0.3">
      <c r="B243" s="2">
        <v>234</v>
      </c>
      <c r="C243" s="25"/>
      <c r="D243" s="54">
        <v>17</v>
      </c>
      <c r="E243" s="45">
        <f t="shared" si="9"/>
        <v>0.85000000000000009</v>
      </c>
      <c r="F243" s="45">
        <f t="shared" si="10"/>
        <v>850</v>
      </c>
      <c r="G243" s="20"/>
      <c r="H243" s="20"/>
      <c r="I243" s="26">
        <f t="shared" si="11"/>
        <v>0.23446525363702278</v>
      </c>
    </row>
    <row r="244" spans="2:9" ht="15.75" thickBot="1" x14ac:dyDescent="0.3">
      <c r="B244" s="2">
        <v>235</v>
      </c>
      <c r="C244" s="25"/>
      <c r="D244" s="54">
        <v>17</v>
      </c>
      <c r="E244" s="45">
        <f t="shared" si="9"/>
        <v>0.85000000000000009</v>
      </c>
      <c r="F244" s="45">
        <f t="shared" si="10"/>
        <v>850</v>
      </c>
      <c r="G244" s="20"/>
      <c r="H244" s="20"/>
      <c r="I244" s="26">
        <f t="shared" si="11"/>
        <v>0.23446525363702278</v>
      </c>
    </row>
    <row r="245" spans="2:9" ht="15.75" thickBot="1" x14ac:dyDescent="0.3">
      <c r="B245" s="2">
        <v>236</v>
      </c>
      <c r="C245" s="25"/>
      <c r="D245" s="54">
        <v>17</v>
      </c>
      <c r="E245" s="45">
        <f t="shared" si="9"/>
        <v>0.85000000000000009</v>
      </c>
      <c r="F245" s="45">
        <f t="shared" si="10"/>
        <v>850</v>
      </c>
      <c r="G245" s="20"/>
      <c r="H245" s="20"/>
      <c r="I245" s="26">
        <f t="shared" si="11"/>
        <v>0.23446525363702278</v>
      </c>
    </row>
    <row r="246" spans="2:9" ht="15.75" thickBot="1" x14ac:dyDescent="0.3">
      <c r="B246" s="2">
        <v>237</v>
      </c>
      <c r="C246" s="25"/>
      <c r="D246" s="54">
        <v>17</v>
      </c>
      <c r="E246" s="45">
        <f t="shared" si="9"/>
        <v>0.85000000000000009</v>
      </c>
      <c r="F246" s="45">
        <f t="shared" si="10"/>
        <v>850</v>
      </c>
      <c r="G246" s="20"/>
      <c r="H246" s="20"/>
      <c r="I246" s="26">
        <f t="shared" si="11"/>
        <v>0.23446525363702278</v>
      </c>
    </row>
    <row r="247" spans="2:9" ht="15.75" thickBot="1" x14ac:dyDescent="0.3">
      <c r="B247" s="2">
        <v>238</v>
      </c>
      <c r="C247" s="25"/>
      <c r="D247" s="54">
        <v>17</v>
      </c>
      <c r="E247" s="45">
        <f t="shared" si="9"/>
        <v>0.85000000000000009</v>
      </c>
      <c r="F247" s="45">
        <f t="shared" si="10"/>
        <v>850</v>
      </c>
      <c r="G247" s="20"/>
      <c r="H247" s="20"/>
      <c r="I247" s="26">
        <f t="shared" si="11"/>
        <v>0.23446525363702278</v>
      </c>
    </row>
    <row r="248" spans="2:9" ht="15.75" thickBot="1" x14ac:dyDescent="0.3">
      <c r="B248" s="2">
        <v>239</v>
      </c>
      <c r="C248" s="25"/>
      <c r="D248" s="54">
        <v>17</v>
      </c>
      <c r="E248" s="45">
        <f t="shared" si="9"/>
        <v>0.85000000000000009</v>
      </c>
      <c r="F248" s="45">
        <f t="shared" si="10"/>
        <v>850</v>
      </c>
      <c r="G248" s="20"/>
      <c r="H248" s="20"/>
      <c r="I248" s="26">
        <f t="shared" si="11"/>
        <v>0.23446525363702278</v>
      </c>
    </row>
    <row r="249" spans="2:9" ht="15.75" thickBot="1" x14ac:dyDescent="0.3">
      <c r="B249" s="2">
        <v>240</v>
      </c>
      <c r="C249" s="25"/>
      <c r="D249" s="54">
        <v>17</v>
      </c>
      <c r="E249" s="45">
        <f t="shared" si="9"/>
        <v>0.85000000000000009</v>
      </c>
      <c r="F249" s="45">
        <f t="shared" si="10"/>
        <v>850</v>
      </c>
      <c r="G249" s="20"/>
      <c r="H249" s="20"/>
      <c r="I249" s="26">
        <f t="shared" si="11"/>
        <v>0.23446525363702278</v>
      </c>
    </row>
    <row r="250" spans="2:9" ht="15.75" thickBot="1" x14ac:dyDescent="0.3">
      <c r="B250" s="2">
        <v>241</v>
      </c>
      <c r="C250" s="25"/>
      <c r="D250" s="54">
        <v>16</v>
      </c>
      <c r="E250" s="45">
        <f t="shared" si="9"/>
        <v>0.8</v>
      </c>
      <c r="F250" s="45">
        <f t="shared" si="10"/>
        <v>800</v>
      </c>
      <c r="G250" s="20"/>
      <c r="H250" s="20"/>
      <c r="I250" s="26">
        <f t="shared" si="11"/>
        <v>0.32192809488736229</v>
      </c>
    </row>
    <row r="251" spans="2:9" ht="15.75" thickBot="1" x14ac:dyDescent="0.3">
      <c r="B251" s="2">
        <v>242</v>
      </c>
      <c r="C251" s="25"/>
      <c r="D251" s="54">
        <v>16</v>
      </c>
      <c r="E251" s="45">
        <f t="shared" si="9"/>
        <v>0.8</v>
      </c>
      <c r="F251" s="45">
        <f t="shared" si="10"/>
        <v>800</v>
      </c>
      <c r="G251" s="20"/>
      <c r="H251" s="20"/>
      <c r="I251" s="26">
        <f t="shared" si="11"/>
        <v>0.32192809488736229</v>
      </c>
    </row>
    <row r="252" spans="2:9" ht="15.75" thickBot="1" x14ac:dyDescent="0.3">
      <c r="B252" s="2">
        <v>243</v>
      </c>
      <c r="C252" s="25"/>
      <c r="D252" s="54">
        <v>16</v>
      </c>
      <c r="E252" s="45">
        <f t="shared" si="9"/>
        <v>0.8</v>
      </c>
      <c r="F252" s="45">
        <f t="shared" si="10"/>
        <v>800</v>
      </c>
      <c r="G252" s="20"/>
      <c r="H252" s="20"/>
      <c r="I252" s="26">
        <f t="shared" si="11"/>
        <v>0.32192809488736229</v>
      </c>
    </row>
    <row r="253" spans="2:9" ht="15.75" thickBot="1" x14ac:dyDescent="0.3">
      <c r="B253" s="2">
        <v>244</v>
      </c>
      <c r="C253" s="25"/>
      <c r="D253" s="54">
        <v>16</v>
      </c>
      <c r="E253" s="45">
        <f t="shared" si="9"/>
        <v>0.8</v>
      </c>
      <c r="F253" s="45">
        <f t="shared" si="10"/>
        <v>800</v>
      </c>
      <c r="G253" s="20"/>
      <c r="H253" s="20"/>
      <c r="I253" s="26">
        <f t="shared" si="11"/>
        <v>0.32192809488736229</v>
      </c>
    </row>
    <row r="254" spans="2:9" ht="15.75" thickBot="1" x14ac:dyDescent="0.3">
      <c r="B254" s="2">
        <v>245</v>
      </c>
      <c r="C254" s="25"/>
      <c r="D254" s="54">
        <v>16</v>
      </c>
      <c r="E254" s="45">
        <f t="shared" si="9"/>
        <v>0.8</v>
      </c>
      <c r="F254" s="45">
        <f t="shared" si="10"/>
        <v>800</v>
      </c>
      <c r="G254" s="20"/>
      <c r="H254" s="20"/>
      <c r="I254" s="26">
        <f t="shared" si="11"/>
        <v>0.32192809488736229</v>
      </c>
    </row>
    <row r="255" spans="2:9" ht="15.75" thickBot="1" x14ac:dyDescent="0.3">
      <c r="B255" s="2">
        <v>246</v>
      </c>
      <c r="C255" s="25"/>
      <c r="D255" s="54">
        <v>16</v>
      </c>
      <c r="E255" s="45">
        <f t="shared" si="9"/>
        <v>0.8</v>
      </c>
      <c r="F255" s="45">
        <f t="shared" si="10"/>
        <v>800</v>
      </c>
      <c r="G255" s="20"/>
      <c r="H255" s="20"/>
      <c r="I255" s="26">
        <f t="shared" si="11"/>
        <v>0.32192809488736229</v>
      </c>
    </row>
    <row r="256" spans="2:9" ht="15.75" thickBot="1" x14ac:dyDescent="0.3">
      <c r="B256" s="2">
        <v>247</v>
      </c>
      <c r="C256" s="25"/>
      <c r="D256" s="54">
        <v>16</v>
      </c>
      <c r="E256" s="45">
        <f t="shared" si="9"/>
        <v>0.8</v>
      </c>
      <c r="F256" s="45">
        <f t="shared" si="10"/>
        <v>800</v>
      </c>
      <c r="G256" s="20"/>
      <c r="H256" s="20"/>
      <c r="I256" s="26">
        <f t="shared" si="11"/>
        <v>0.32192809488736229</v>
      </c>
    </row>
    <row r="257" spans="1:9" ht="15.75" thickBot="1" x14ac:dyDescent="0.3">
      <c r="B257" s="2">
        <v>248</v>
      </c>
      <c r="C257" s="25"/>
      <c r="D257" s="54">
        <v>16</v>
      </c>
      <c r="E257" s="45">
        <f t="shared" si="9"/>
        <v>0.8</v>
      </c>
      <c r="F257" s="45">
        <f t="shared" si="10"/>
        <v>800</v>
      </c>
      <c r="G257" s="20"/>
      <c r="H257" s="20"/>
      <c r="I257" s="26">
        <f t="shared" si="11"/>
        <v>0.32192809488736229</v>
      </c>
    </row>
    <row r="258" spans="1:9" ht="15.75" thickBot="1" x14ac:dyDescent="0.3">
      <c r="B258" s="2">
        <v>249</v>
      </c>
      <c r="C258" s="25"/>
      <c r="D258" s="54">
        <v>16</v>
      </c>
      <c r="E258" s="45">
        <f t="shared" si="9"/>
        <v>0.8</v>
      </c>
      <c r="F258" s="45">
        <f t="shared" si="10"/>
        <v>800</v>
      </c>
      <c r="G258" s="20"/>
      <c r="H258" s="20"/>
      <c r="I258" s="26">
        <f t="shared" si="11"/>
        <v>0.32192809488736229</v>
      </c>
    </row>
    <row r="259" spans="1:9" ht="15.75" thickBot="1" x14ac:dyDescent="0.3">
      <c r="B259" s="2">
        <v>250</v>
      </c>
      <c r="C259" s="25"/>
      <c r="D259" s="54">
        <v>15</v>
      </c>
      <c r="E259" s="45">
        <f t="shared" si="9"/>
        <v>0.75</v>
      </c>
      <c r="F259" s="45">
        <f t="shared" si="10"/>
        <v>750</v>
      </c>
      <c r="G259" s="20"/>
      <c r="H259" s="20"/>
      <c r="I259" s="26">
        <f t="shared" si="11"/>
        <v>0.41503749927884381</v>
      </c>
    </row>
    <row r="260" spans="1:9" ht="15.75" thickBot="1" x14ac:dyDescent="0.3">
      <c r="B260" s="2">
        <v>251</v>
      </c>
      <c r="C260" s="25"/>
      <c r="D260" s="54">
        <v>15</v>
      </c>
      <c r="E260" s="45">
        <f t="shared" si="9"/>
        <v>0.75</v>
      </c>
      <c r="F260" s="45">
        <f t="shared" si="10"/>
        <v>750</v>
      </c>
      <c r="G260" s="20"/>
      <c r="H260" s="20"/>
      <c r="I260" s="26">
        <f t="shared" si="11"/>
        <v>0.41503749927884381</v>
      </c>
    </row>
    <row r="261" spans="1:9" ht="15.75" thickBot="1" x14ac:dyDescent="0.3">
      <c r="A261" s="28">
        <v>0.84</v>
      </c>
      <c r="B261" s="2">
        <v>252</v>
      </c>
      <c r="C261" s="25"/>
      <c r="D261" s="54">
        <v>15</v>
      </c>
      <c r="E261" s="45">
        <f t="shared" si="9"/>
        <v>0.75</v>
      </c>
      <c r="F261" s="45">
        <f t="shared" si="10"/>
        <v>750</v>
      </c>
      <c r="G261" s="20"/>
      <c r="H261" s="20"/>
      <c r="I261" s="26">
        <f t="shared" si="11"/>
        <v>0.41503749927884381</v>
      </c>
    </row>
    <row r="262" spans="1:9" ht="15.75" thickBot="1" x14ac:dyDescent="0.3">
      <c r="B262" s="2">
        <v>253</v>
      </c>
      <c r="C262" s="25"/>
      <c r="D262" s="54">
        <v>15</v>
      </c>
      <c r="E262" s="45">
        <f t="shared" si="9"/>
        <v>0.75</v>
      </c>
      <c r="F262" s="45">
        <f t="shared" si="10"/>
        <v>750</v>
      </c>
      <c r="G262" s="20"/>
      <c r="H262" s="20"/>
      <c r="I262" s="26">
        <f t="shared" si="11"/>
        <v>0.41503749927884381</v>
      </c>
    </row>
    <row r="263" spans="1:9" ht="15.75" thickBot="1" x14ac:dyDescent="0.3">
      <c r="B263" s="2">
        <v>254</v>
      </c>
      <c r="C263" s="25"/>
      <c r="D263" s="54">
        <v>15</v>
      </c>
      <c r="E263" s="45">
        <f t="shared" si="9"/>
        <v>0.75</v>
      </c>
      <c r="F263" s="45">
        <f t="shared" si="10"/>
        <v>750</v>
      </c>
      <c r="G263" s="20"/>
      <c r="H263" s="20"/>
      <c r="I263" s="26">
        <f t="shared" si="11"/>
        <v>0.41503749927884381</v>
      </c>
    </row>
    <row r="264" spans="1:9" ht="15.75" thickBot="1" x14ac:dyDescent="0.3">
      <c r="B264" s="2">
        <v>255</v>
      </c>
      <c r="C264" s="25"/>
      <c r="D264" s="54">
        <v>15</v>
      </c>
      <c r="E264" s="45">
        <f t="shared" si="9"/>
        <v>0.75</v>
      </c>
      <c r="F264" s="45">
        <f t="shared" si="10"/>
        <v>750</v>
      </c>
      <c r="G264" s="20"/>
      <c r="H264" s="20"/>
      <c r="I264" s="26">
        <f t="shared" si="11"/>
        <v>0.41503749927884381</v>
      </c>
    </row>
    <row r="265" spans="1:9" ht="15.75" thickBot="1" x14ac:dyDescent="0.3">
      <c r="B265" s="2">
        <v>256</v>
      </c>
      <c r="C265" s="25"/>
      <c r="D265" s="54">
        <v>15</v>
      </c>
      <c r="E265" s="45">
        <f t="shared" si="9"/>
        <v>0.75</v>
      </c>
      <c r="F265" s="45">
        <f t="shared" si="10"/>
        <v>750</v>
      </c>
      <c r="G265" s="20"/>
      <c r="H265" s="20"/>
      <c r="I265" s="26">
        <f t="shared" si="11"/>
        <v>0.41503749927884381</v>
      </c>
    </row>
    <row r="266" spans="1:9" ht="15.75" thickBot="1" x14ac:dyDescent="0.3">
      <c r="B266" s="2">
        <v>257</v>
      </c>
      <c r="C266" s="25"/>
      <c r="D266" s="54">
        <v>15</v>
      </c>
      <c r="E266" s="45">
        <f t="shared" ref="E266:E309" si="12">D266*$D$4</f>
        <v>0.75</v>
      </c>
      <c r="F266" s="45">
        <f t="shared" ref="F266:F309" si="13">D266*$E$4</f>
        <v>750</v>
      </c>
      <c r="G266" s="20"/>
      <c r="H266" s="20"/>
      <c r="I266" s="26">
        <f t="shared" ref="I266:I309" si="14">-LOG(E266,2)</f>
        <v>0.41503749927884381</v>
      </c>
    </row>
    <row r="267" spans="1:9" ht="15.75" thickBot="1" x14ac:dyDescent="0.3">
      <c r="B267" s="2">
        <v>258</v>
      </c>
      <c r="C267" s="25"/>
      <c r="D267" s="54">
        <v>15</v>
      </c>
      <c r="E267" s="45">
        <f t="shared" si="12"/>
        <v>0.75</v>
      </c>
      <c r="F267" s="45">
        <f t="shared" si="13"/>
        <v>750</v>
      </c>
      <c r="G267" s="20"/>
      <c r="H267" s="20"/>
      <c r="I267" s="26">
        <f t="shared" si="14"/>
        <v>0.41503749927884381</v>
      </c>
    </row>
    <row r="268" spans="1:9" ht="15.75" thickBot="1" x14ac:dyDescent="0.3">
      <c r="B268" s="2">
        <v>259</v>
      </c>
      <c r="C268" s="25"/>
      <c r="D268" s="54">
        <v>15</v>
      </c>
      <c r="E268" s="45">
        <f t="shared" si="12"/>
        <v>0.75</v>
      </c>
      <c r="F268" s="45">
        <f t="shared" si="13"/>
        <v>750</v>
      </c>
      <c r="G268" s="20"/>
      <c r="H268" s="20"/>
      <c r="I268" s="26">
        <f t="shared" si="14"/>
        <v>0.41503749927884381</v>
      </c>
    </row>
    <row r="269" spans="1:9" ht="15.75" thickBot="1" x14ac:dyDescent="0.3">
      <c r="B269" s="2">
        <v>260</v>
      </c>
      <c r="C269" s="25"/>
      <c r="D269" s="54">
        <v>15</v>
      </c>
      <c r="E269" s="45">
        <f t="shared" si="12"/>
        <v>0.75</v>
      </c>
      <c r="F269" s="45">
        <f t="shared" si="13"/>
        <v>750</v>
      </c>
      <c r="G269" s="20"/>
      <c r="H269" s="20"/>
      <c r="I269" s="26">
        <f t="shared" si="14"/>
        <v>0.41503749927884381</v>
      </c>
    </row>
    <row r="270" spans="1:9" ht="15.75" thickBot="1" x14ac:dyDescent="0.3">
      <c r="B270" s="2">
        <v>261</v>
      </c>
      <c r="C270" s="25"/>
      <c r="D270" s="54">
        <v>15</v>
      </c>
      <c r="E270" s="45">
        <f t="shared" si="12"/>
        <v>0.75</v>
      </c>
      <c r="F270" s="45">
        <f t="shared" si="13"/>
        <v>750</v>
      </c>
      <c r="G270" s="20"/>
      <c r="H270" s="20"/>
      <c r="I270" s="26">
        <f t="shared" si="14"/>
        <v>0.41503749927884381</v>
      </c>
    </row>
    <row r="271" spans="1:9" ht="15.75" thickBot="1" x14ac:dyDescent="0.3">
      <c r="B271" s="2">
        <v>262</v>
      </c>
      <c r="C271" s="25"/>
      <c r="D271" s="54">
        <v>15</v>
      </c>
      <c r="E271" s="45">
        <f t="shared" si="12"/>
        <v>0.75</v>
      </c>
      <c r="F271" s="45">
        <f t="shared" si="13"/>
        <v>750</v>
      </c>
      <c r="G271" s="20"/>
      <c r="H271" s="20"/>
      <c r="I271" s="26">
        <f t="shared" si="14"/>
        <v>0.41503749927884381</v>
      </c>
    </row>
    <row r="272" spans="1:9" ht="15.75" thickBot="1" x14ac:dyDescent="0.3">
      <c r="B272" s="2">
        <v>263</v>
      </c>
      <c r="C272" s="25"/>
      <c r="D272" s="54">
        <v>15</v>
      </c>
      <c r="E272" s="45">
        <f t="shared" si="12"/>
        <v>0.75</v>
      </c>
      <c r="F272" s="45">
        <f t="shared" si="13"/>
        <v>750</v>
      </c>
      <c r="G272" s="20"/>
      <c r="H272" s="20"/>
      <c r="I272" s="26">
        <f t="shared" si="14"/>
        <v>0.41503749927884381</v>
      </c>
    </row>
    <row r="273" spans="2:9" ht="15.75" thickBot="1" x14ac:dyDescent="0.3">
      <c r="B273" s="2">
        <v>264</v>
      </c>
      <c r="C273" s="25"/>
      <c r="D273" s="54">
        <v>15</v>
      </c>
      <c r="E273" s="45">
        <f t="shared" si="12"/>
        <v>0.75</v>
      </c>
      <c r="F273" s="45">
        <f t="shared" si="13"/>
        <v>750</v>
      </c>
      <c r="G273" s="20"/>
      <c r="H273" s="20"/>
      <c r="I273" s="26">
        <f t="shared" si="14"/>
        <v>0.41503749927884381</v>
      </c>
    </row>
    <row r="274" spans="2:9" ht="15.75" thickBot="1" x14ac:dyDescent="0.3">
      <c r="B274" s="2">
        <v>265</v>
      </c>
      <c r="C274" s="25"/>
      <c r="D274" s="54">
        <v>15</v>
      </c>
      <c r="E274" s="45">
        <f t="shared" si="12"/>
        <v>0.75</v>
      </c>
      <c r="F274" s="45">
        <f t="shared" si="13"/>
        <v>750</v>
      </c>
      <c r="G274" s="20"/>
      <c r="H274" s="20"/>
      <c r="I274" s="26">
        <f t="shared" si="14"/>
        <v>0.41503749927884381</v>
      </c>
    </row>
    <row r="275" spans="2:9" ht="15.75" thickBot="1" x14ac:dyDescent="0.3">
      <c r="B275" s="2">
        <v>266</v>
      </c>
      <c r="C275" s="25"/>
      <c r="D275" s="54">
        <v>15</v>
      </c>
      <c r="E275" s="45">
        <f t="shared" si="12"/>
        <v>0.75</v>
      </c>
      <c r="F275" s="45">
        <f t="shared" si="13"/>
        <v>750</v>
      </c>
      <c r="G275" s="20"/>
      <c r="H275" s="20"/>
      <c r="I275" s="26">
        <f t="shared" si="14"/>
        <v>0.41503749927884381</v>
      </c>
    </row>
    <row r="276" spans="2:9" ht="15.75" thickBot="1" x14ac:dyDescent="0.3">
      <c r="B276" s="2">
        <v>267</v>
      </c>
      <c r="C276" s="25"/>
      <c r="D276" s="54">
        <v>15</v>
      </c>
      <c r="E276" s="45">
        <f t="shared" si="12"/>
        <v>0.75</v>
      </c>
      <c r="F276" s="45">
        <f t="shared" si="13"/>
        <v>750</v>
      </c>
      <c r="G276" s="20"/>
      <c r="H276" s="20"/>
      <c r="I276" s="26">
        <f t="shared" si="14"/>
        <v>0.41503749927884381</v>
      </c>
    </row>
    <row r="277" spans="2:9" ht="15.75" thickBot="1" x14ac:dyDescent="0.3">
      <c r="B277" s="2">
        <v>268</v>
      </c>
      <c r="C277" s="25"/>
      <c r="D277" s="54">
        <v>14</v>
      </c>
      <c r="E277" s="45">
        <f t="shared" si="12"/>
        <v>0.70000000000000007</v>
      </c>
      <c r="F277" s="45">
        <f t="shared" si="13"/>
        <v>700</v>
      </c>
      <c r="G277" s="20"/>
      <c r="H277" s="20"/>
      <c r="I277" s="26">
        <f t="shared" si="14"/>
        <v>0.51457317282975812</v>
      </c>
    </row>
    <row r="278" spans="2:9" ht="15.75" thickBot="1" x14ac:dyDescent="0.3">
      <c r="B278" s="2">
        <v>269</v>
      </c>
      <c r="C278" s="25"/>
      <c r="D278" s="54">
        <v>14</v>
      </c>
      <c r="E278" s="45">
        <f t="shared" si="12"/>
        <v>0.70000000000000007</v>
      </c>
      <c r="F278" s="45">
        <f t="shared" si="13"/>
        <v>700</v>
      </c>
      <c r="G278" s="20"/>
      <c r="H278" s="20"/>
      <c r="I278" s="26">
        <f t="shared" si="14"/>
        <v>0.51457317282975812</v>
      </c>
    </row>
    <row r="279" spans="2:9" ht="15.75" thickBot="1" x14ac:dyDescent="0.3">
      <c r="B279" s="2">
        <v>270</v>
      </c>
      <c r="C279" s="25"/>
      <c r="D279" s="54">
        <v>14</v>
      </c>
      <c r="E279" s="45">
        <f t="shared" si="12"/>
        <v>0.70000000000000007</v>
      </c>
      <c r="F279" s="45">
        <f t="shared" si="13"/>
        <v>700</v>
      </c>
      <c r="G279" s="20"/>
      <c r="H279" s="20"/>
      <c r="I279" s="26">
        <f t="shared" si="14"/>
        <v>0.51457317282975812</v>
      </c>
    </row>
    <row r="280" spans="2:9" ht="15.75" thickBot="1" x14ac:dyDescent="0.3">
      <c r="B280" s="2">
        <v>271</v>
      </c>
      <c r="C280" s="25"/>
      <c r="D280" s="54">
        <v>14</v>
      </c>
      <c r="E280" s="45">
        <f t="shared" si="12"/>
        <v>0.70000000000000007</v>
      </c>
      <c r="F280" s="45">
        <f t="shared" si="13"/>
        <v>700</v>
      </c>
      <c r="G280" s="20"/>
      <c r="H280" s="20"/>
      <c r="I280" s="26">
        <f t="shared" si="14"/>
        <v>0.51457317282975812</v>
      </c>
    </row>
    <row r="281" spans="2:9" ht="15.75" thickBot="1" x14ac:dyDescent="0.3">
      <c r="B281" s="2">
        <v>272</v>
      </c>
      <c r="C281" s="25"/>
      <c r="D281" s="54">
        <v>14</v>
      </c>
      <c r="E281" s="45">
        <f t="shared" si="12"/>
        <v>0.70000000000000007</v>
      </c>
      <c r="F281" s="45">
        <f t="shared" si="13"/>
        <v>700</v>
      </c>
      <c r="G281" s="20"/>
      <c r="H281" s="20"/>
      <c r="I281" s="26">
        <f t="shared" si="14"/>
        <v>0.51457317282975812</v>
      </c>
    </row>
    <row r="282" spans="2:9" ht="15.75" thickBot="1" x14ac:dyDescent="0.3">
      <c r="B282" s="2">
        <v>273</v>
      </c>
      <c r="C282" s="25"/>
      <c r="D282" s="54">
        <v>14</v>
      </c>
      <c r="E282" s="45">
        <f t="shared" si="12"/>
        <v>0.70000000000000007</v>
      </c>
      <c r="F282" s="45">
        <f t="shared" si="13"/>
        <v>700</v>
      </c>
      <c r="G282" s="20"/>
      <c r="H282" s="20"/>
      <c r="I282" s="26">
        <f t="shared" si="14"/>
        <v>0.51457317282975812</v>
      </c>
    </row>
    <row r="283" spans="2:9" ht="15.75" thickBot="1" x14ac:dyDescent="0.3">
      <c r="B283" s="2">
        <v>274</v>
      </c>
      <c r="C283" s="25"/>
      <c r="D283" s="54">
        <v>14</v>
      </c>
      <c r="E283" s="45">
        <f t="shared" si="12"/>
        <v>0.70000000000000007</v>
      </c>
      <c r="F283" s="45">
        <f t="shared" si="13"/>
        <v>700</v>
      </c>
      <c r="G283" s="20"/>
      <c r="H283" s="20"/>
      <c r="I283" s="26">
        <f t="shared" si="14"/>
        <v>0.51457317282975812</v>
      </c>
    </row>
    <row r="284" spans="2:9" ht="15.75" thickBot="1" x14ac:dyDescent="0.3">
      <c r="B284" s="2">
        <v>275</v>
      </c>
      <c r="C284" s="25"/>
      <c r="D284" s="54">
        <v>13</v>
      </c>
      <c r="E284" s="45">
        <f t="shared" si="12"/>
        <v>0.65</v>
      </c>
      <c r="F284" s="45">
        <f t="shared" si="13"/>
        <v>650</v>
      </c>
      <c r="G284" s="20"/>
      <c r="H284" s="20"/>
      <c r="I284" s="26">
        <f t="shared" si="14"/>
        <v>0.62148837674627011</v>
      </c>
    </row>
    <row r="285" spans="2:9" ht="15.75" thickBot="1" x14ac:dyDescent="0.3">
      <c r="B285" s="2">
        <v>276</v>
      </c>
      <c r="C285" s="25"/>
      <c r="D285" s="54">
        <v>13</v>
      </c>
      <c r="E285" s="45">
        <f t="shared" si="12"/>
        <v>0.65</v>
      </c>
      <c r="F285" s="45">
        <f t="shared" si="13"/>
        <v>650</v>
      </c>
      <c r="G285" s="20"/>
      <c r="H285" s="20"/>
      <c r="I285" s="26">
        <f t="shared" si="14"/>
        <v>0.62148837674627011</v>
      </c>
    </row>
    <row r="286" spans="2:9" ht="15.75" thickBot="1" x14ac:dyDescent="0.3">
      <c r="B286" s="2">
        <v>277</v>
      </c>
      <c r="C286" s="25"/>
      <c r="D286" s="54">
        <v>13</v>
      </c>
      <c r="E286" s="45">
        <f t="shared" si="12"/>
        <v>0.65</v>
      </c>
      <c r="F286" s="45">
        <f t="shared" si="13"/>
        <v>650</v>
      </c>
      <c r="G286" s="20"/>
      <c r="H286" s="20"/>
      <c r="I286" s="26">
        <f t="shared" si="14"/>
        <v>0.62148837674627011</v>
      </c>
    </row>
    <row r="287" spans="2:9" ht="15.75" thickBot="1" x14ac:dyDescent="0.3">
      <c r="B287" s="2">
        <v>278</v>
      </c>
      <c r="C287" s="25"/>
      <c r="D287" s="54">
        <v>12</v>
      </c>
      <c r="E287" s="45">
        <f t="shared" si="12"/>
        <v>0.60000000000000009</v>
      </c>
      <c r="F287" s="45">
        <f t="shared" si="13"/>
        <v>600</v>
      </c>
      <c r="G287" s="20"/>
      <c r="H287" s="20"/>
      <c r="I287" s="26">
        <f t="shared" si="14"/>
        <v>0.73696559416620588</v>
      </c>
    </row>
    <row r="288" spans="2:9" ht="15.75" thickBot="1" x14ac:dyDescent="0.3">
      <c r="B288" s="2">
        <v>279</v>
      </c>
      <c r="C288" s="25"/>
      <c r="D288" s="54">
        <v>12</v>
      </c>
      <c r="E288" s="45">
        <f t="shared" si="12"/>
        <v>0.60000000000000009</v>
      </c>
      <c r="F288" s="45">
        <f t="shared" si="13"/>
        <v>600</v>
      </c>
      <c r="G288" s="20"/>
      <c r="H288" s="20"/>
      <c r="I288" s="26">
        <f t="shared" si="14"/>
        <v>0.73696559416620588</v>
      </c>
    </row>
    <row r="289" spans="1:9" ht="15.75" thickBot="1" x14ac:dyDescent="0.3">
      <c r="B289" s="2">
        <v>280</v>
      </c>
      <c r="C289" s="25"/>
      <c r="D289" s="54">
        <v>12</v>
      </c>
      <c r="E289" s="45">
        <f t="shared" si="12"/>
        <v>0.60000000000000009</v>
      </c>
      <c r="F289" s="45">
        <f t="shared" si="13"/>
        <v>600</v>
      </c>
      <c r="G289" s="20"/>
      <c r="H289" s="20"/>
      <c r="I289" s="26">
        <f t="shared" si="14"/>
        <v>0.73696559416620588</v>
      </c>
    </row>
    <row r="290" spans="1:9" ht="15.75" thickBot="1" x14ac:dyDescent="0.3">
      <c r="B290" s="2">
        <v>281</v>
      </c>
      <c r="C290" s="25"/>
      <c r="D290" s="54">
        <v>12</v>
      </c>
      <c r="E290" s="45">
        <f t="shared" si="12"/>
        <v>0.60000000000000009</v>
      </c>
      <c r="F290" s="45">
        <f t="shared" si="13"/>
        <v>600</v>
      </c>
      <c r="G290" s="20"/>
      <c r="H290" s="20"/>
      <c r="I290" s="26">
        <f t="shared" si="14"/>
        <v>0.73696559416620588</v>
      </c>
    </row>
    <row r="291" spans="1:9" ht="15.75" thickBot="1" x14ac:dyDescent="0.3">
      <c r="B291" s="2">
        <v>282</v>
      </c>
      <c r="C291" s="25"/>
      <c r="D291" s="54">
        <v>11</v>
      </c>
      <c r="E291" s="45">
        <f t="shared" si="12"/>
        <v>0.55000000000000004</v>
      </c>
      <c r="F291" s="45">
        <f t="shared" si="13"/>
        <v>550</v>
      </c>
      <c r="G291" s="20"/>
      <c r="H291" s="20"/>
      <c r="I291" s="26">
        <f t="shared" si="14"/>
        <v>0.86249647625006509</v>
      </c>
    </row>
    <row r="292" spans="1:9" ht="15.75" thickBot="1" x14ac:dyDescent="0.3">
      <c r="B292" s="2">
        <v>283</v>
      </c>
      <c r="C292" s="25"/>
      <c r="D292" s="54">
        <v>11</v>
      </c>
      <c r="E292" s="45">
        <f t="shared" si="12"/>
        <v>0.55000000000000004</v>
      </c>
      <c r="F292" s="45">
        <f t="shared" si="13"/>
        <v>550</v>
      </c>
      <c r="G292" s="20"/>
      <c r="H292" s="20"/>
      <c r="I292" s="26">
        <f t="shared" si="14"/>
        <v>0.86249647625006509</v>
      </c>
    </row>
    <row r="293" spans="1:9" ht="15.75" thickBot="1" x14ac:dyDescent="0.3">
      <c r="B293" s="2">
        <v>284</v>
      </c>
      <c r="C293" s="25"/>
      <c r="D293" s="54">
        <v>11</v>
      </c>
      <c r="E293" s="45">
        <f t="shared" si="12"/>
        <v>0.55000000000000004</v>
      </c>
      <c r="F293" s="45">
        <f t="shared" si="13"/>
        <v>550</v>
      </c>
      <c r="G293" s="20"/>
      <c r="H293" s="20"/>
      <c r="I293" s="26">
        <f t="shared" si="14"/>
        <v>0.86249647625006509</v>
      </c>
    </row>
    <row r="294" spans="1:9" ht="15.75" thickBot="1" x14ac:dyDescent="0.3">
      <c r="A294" s="28">
        <v>0.95</v>
      </c>
      <c r="B294" s="2">
        <v>285</v>
      </c>
      <c r="C294" s="25"/>
      <c r="D294" s="54">
        <v>11</v>
      </c>
      <c r="E294" s="45">
        <f t="shared" si="12"/>
        <v>0.55000000000000004</v>
      </c>
      <c r="F294" s="45">
        <f t="shared" si="13"/>
        <v>550</v>
      </c>
      <c r="G294" s="20"/>
      <c r="H294" s="20"/>
      <c r="I294" s="26">
        <f t="shared" si="14"/>
        <v>0.86249647625006509</v>
      </c>
    </row>
    <row r="295" spans="1:9" ht="15.75" thickBot="1" x14ac:dyDescent="0.3">
      <c r="B295" s="2">
        <v>286</v>
      </c>
      <c r="C295" s="25"/>
      <c r="D295" s="54">
        <v>11</v>
      </c>
      <c r="E295" s="45">
        <f t="shared" si="12"/>
        <v>0.55000000000000004</v>
      </c>
      <c r="F295" s="45">
        <f t="shared" si="13"/>
        <v>550</v>
      </c>
      <c r="G295" s="20"/>
      <c r="H295" s="20"/>
      <c r="I295" s="26">
        <f t="shared" si="14"/>
        <v>0.86249647625006509</v>
      </c>
    </row>
    <row r="296" spans="1:9" ht="15.75" thickBot="1" x14ac:dyDescent="0.3">
      <c r="B296" s="2">
        <v>287</v>
      </c>
      <c r="C296" s="25"/>
      <c r="D296" s="54">
        <v>10</v>
      </c>
      <c r="E296" s="45">
        <f t="shared" si="12"/>
        <v>0.5</v>
      </c>
      <c r="F296" s="45">
        <f t="shared" si="13"/>
        <v>500</v>
      </c>
      <c r="G296" s="20"/>
      <c r="H296" s="20"/>
      <c r="I296" s="26">
        <f t="shared" si="14"/>
        <v>1</v>
      </c>
    </row>
    <row r="297" spans="1:9" ht="15.75" thickBot="1" x14ac:dyDescent="0.3">
      <c r="B297" s="2">
        <v>288</v>
      </c>
      <c r="C297" s="25"/>
      <c r="D297" s="54">
        <v>10</v>
      </c>
      <c r="E297" s="45">
        <f t="shared" si="12"/>
        <v>0.5</v>
      </c>
      <c r="F297" s="45">
        <f t="shared" si="13"/>
        <v>500</v>
      </c>
      <c r="G297" s="20"/>
      <c r="H297" s="20"/>
      <c r="I297" s="26">
        <f t="shared" si="14"/>
        <v>1</v>
      </c>
    </row>
    <row r="298" spans="1:9" ht="15.75" thickBot="1" x14ac:dyDescent="0.3">
      <c r="B298" s="2">
        <v>289</v>
      </c>
      <c r="C298" s="25"/>
      <c r="D298" s="54">
        <v>10</v>
      </c>
      <c r="E298" s="45">
        <f t="shared" si="12"/>
        <v>0.5</v>
      </c>
      <c r="F298" s="45">
        <f t="shared" si="13"/>
        <v>500</v>
      </c>
      <c r="G298" s="20"/>
      <c r="H298" s="20"/>
      <c r="I298" s="26">
        <f t="shared" si="14"/>
        <v>1</v>
      </c>
    </row>
    <row r="299" spans="1:9" ht="15.75" thickBot="1" x14ac:dyDescent="0.3">
      <c r="B299" s="2">
        <v>290</v>
      </c>
      <c r="C299" s="25"/>
      <c r="D299" s="54">
        <v>10</v>
      </c>
      <c r="E299" s="45">
        <f t="shared" si="12"/>
        <v>0.5</v>
      </c>
      <c r="F299" s="45">
        <f t="shared" si="13"/>
        <v>500</v>
      </c>
      <c r="G299" s="20"/>
      <c r="H299" s="20"/>
      <c r="I299" s="26">
        <f t="shared" si="14"/>
        <v>1</v>
      </c>
    </row>
    <row r="300" spans="1:9" ht="15.75" thickBot="1" x14ac:dyDescent="0.3">
      <c r="B300" s="2">
        <v>291</v>
      </c>
      <c r="C300" s="25"/>
      <c r="D300" s="54">
        <v>10</v>
      </c>
      <c r="E300" s="45">
        <f t="shared" si="12"/>
        <v>0.5</v>
      </c>
      <c r="F300" s="45">
        <f t="shared" si="13"/>
        <v>500</v>
      </c>
      <c r="G300" s="20"/>
      <c r="H300" s="20"/>
      <c r="I300" s="26">
        <f t="shared" si="14"/>
        <v>1</v>
      </c>
    </row>
    <row r="301" spans="1:9" ht="15.75" thickBot="1" x14ac:dyDescent="0.3">
      <c r="B301" s="2">
        <v>292</v>
      </c>
      <c r="C301" s="25"/>
      <c r="D301" s="57">
        <v>9</v>
      </c>
      <c r="E301" s="46">
        <f t="shared" si="12"/>
        <v>0.45</v>
      </c>
      <c r="F301" s="46">
        <f t="shared" si="13"/>
        <v>450</v>
      </c>
      <c r="G301" s="20">
        <f>AVERAGE(E301:E309)</f>
        <v>0.3888888888888889</v>
      </c>
      <c r="H301" s="20">
        <f>AVERAGE(F301:F309)</f>
        <v>388.88888888888891</v>
      </c>
      <c r="I301" s="26">
        <f t="shared" si="14"/>
        <v>1.15200309344505</v>
      </c>
    </row>
    <row r="302" spans="1:9" ht="15.75" thickBot="1" x14ac:dyDescent="0.3">
      <c r="B302" s="2">
        <v>293</v>
      </c>
      <c r="C302" s="25"/>
      <c r="D302" s="57">
        <v>9</v>
      </c>
      <c r="E302" s="46">
        <f t="shared" si="12"/>
        <v>0.45</v>
      </c>
      <c r="F302" s="46">
        <f t="shared" si="13"/>
        <v>450</v>
      </c>
      <c r="G302" s="20"/>
      <c r="H302" s="20"/>
      <c r="I302" s="26">
        <f t="shared" si="14"/>
        <v>1.15200309344505</v>
      </c>
    </row>
    <row r="303" spans="1:9" ht="15.75" thickBot="1" x14ac:dyDescent="0.3">
      <c r="B303" s="2">
        <v>294</v>
      </c>
      <c r="C303" s="25"/>
      <c r="D303" s="57">
        <v>9</v>
      </c>
      <c r="E303" s="46">
        <f t="shared" si="12"/>
        <v>0.45</v>
      </c>
      <c r="F303" s="46">
        <f t="shared" si="13"/>
        <v>450</v>
      </c>
      <c r="G303" s="20"/>
      <c r="H303" s="20"/>
      <c r="I303" s="26">
        <f t="shared" si="14"/>
        <v>1.15200309344505</v>
      </c>
    </row>
    <row r="304" spans="1:9" ht="15.75" thickBot="1" x14ac:dyDescent="0.3">
      <c r="B304" s="2">
        <v>295</v>
      </c>
      <c r="C304" s="25"/>
      <c r="D304" s="57">
        <v>9</v>
      </c>
      <c r="E304" s="46">
        <f t="shared" si="12"/>
        <v>0.45</v>
      </c>
      <c r="F304" s="46">
        <f t="shared" si="13"/>
        <v>450</v>
      </c>
      <c r="G304" s="20"/>
      <c r="H304" s="20"/>
      <c r="I304" s="26">
        <f t="shared" si="14"/>
        <v>1.15200309344505</v>
      </c>
    </row>
    <row r="305" spans="2:9" ht="15.75" thickBot="1" x14ac:dyDescent="0.3">
      <c r="B305" s="2">
        <v>296</v>
      </c>
      <c r="C305" s="25"/>
      <c r="D305" s="57">
        <v>8</v>
      </c>
      <c r="E305" s="46">
        <f t="shared" si="12"/>
        <v>0.4</v>
      </c>
      <c r="F305" s="46">
        <f t="shared" si="13"/>
        <v>400</v>
      </c>
      <c r="G305" s="20"/>
      <c r="H305" s="20"/>
      <c r="I305" s="26">
        <f t="shared" si="14"/>
        <v>1.3219280948873622</v>
      </c>
    </row>
    <row r="306" spans="2:9" ht="15.75" thickBot="1" x14ac:dyDescent="0.3">
      <c r="B306" s="2">
        <v>297</v>
      </c>
      <c r="C306" s="25"/>
      <c r="D306" s="57">
        <v>7</v>
      </c>
      <c r="E306" s="46">
        <f t="shared" si="12"/>
        <v>0.35000000000000003</v>
      </c>
      <c r="F306" s="46">
        <f t="shared" si="13"/>
        <v>350</v>
      </c>
      <c r="G306" s="20"/>
      <c r="H306" s="20"/>
      <c r="I306" s="26">
        <f t="shared" si="14"/>
        <v>1.5145731728297582</v>
      </c>
    </row>
    <row r="307" spans="2:9" ht="15.75" thickBot="1" x14ac:dyDescent="0.3">
      <c r="B307" s="2">
        <v>298</v>
      </c>
      <c r="C307" s="25"/>
      <c r="D307" s="57">
        <v>7</v>
      </c>
      <c r="E307" s="46">
        <f t="shared" si="12"/>
        <v>0.35000000000000003</v>
      </c>
      <c r="F307" s="46">
        <f t="shared" si="13"/>
        <v>350</v>
      </c>
      <c r="G307" s="20"/>
      <c r="H307" s="20"/>
      <c r="I307" s="26">
        <f t="shared" si="14"/>
        <v>1.5145731728297582</v>
      </c>
    </row>
    <row r="308" spans="2:9" ht="15.75" thickBot="1" x14ac:dyDescent="0.3">
      <c r="B308" s="2">
        <v>299</v>
      </c>
      <c r="C308" s="25"/>
      <c r="D308" s="57">
        <v>6</v>
      </c>
      <c r="E308" s="46">
        <f t="shared" si="12"/>
        <v>0.30000000000000004</v>
      </c>
      <c r="F308" s="46">
        <f t="shared" si="13"/>
        <v>300</v>
      </c>
      <c r="G308" s="20"/>
      <c r="H308" s="20"/>
      <c r="I308" s="26">
        <f t="shared" si="14"/>
        <v>1.7369655941662061</v>
      </c>
    </row>
    <row r="309" spans="2:9" ht="15.75" thickBot="1" x14ac:dyDescent="0.3">
      <c r="B309" s="4">
        <v>300</v>
      </c>
      <c r="C309" s="33"/>
      <c r="D309" s="64">
        <v>6</v>
      </c>
      <c r="E309" s="46">
        <f t="shared" si="12"/>
        <v>0.30000000000000004</v>
      </c>
      <c r="F309" s="46">
        <f t="shared" si="13"/>
        <v>300</v>
      </c>
      <c r="G309" s="34"/>
      <c r="H309" s="34"/>
      <c r="I309" s="35">
        <f t="shared" si="14"/>
        <v>1.7369655941662061</v>
      </c>
    </row>
  </sheetData>
  <mergeCells count="1">
    <mergeCell ref="K10:P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topLeftCell="A7" workbookViewId="0">
      <selection activeCell="P14" sqref="P14"/>
    </sheetView>
  </sheetViews>
  <sheetFormatPr baseColWidth="10" defaultRowHeight="15" x14ac:dyDescent="0.25"/>
  <cols>
    <col min="4" max="4" width="20" customWidth="1"/>
    <col min="5" max="5" width="18.140625" customWidth="1"/>
    <col min="6" max="6" width="17.5703125" customWidth="1"/>
    <col min="7" max="7" width="15.85546875" customWidth="1"/>
    <col min="8" max="8" width="15.5703125" customWidth="1"/>
    <col min="9" max="9" width="16.42578125" customWidth="1"/>
    <col min="11" max="11" width="16.5703125" customWidth="1"/>
  </cols>
  <sheetData>
    <row r="1" spans="2:16" ht="15.75" thickBot="1" x14ac:dyDescent="0.3">
      <c r="G1" s="8" t="s">
        <v>21</v>
      </c>
      <c r="H1" s="9" t="s">
        <v>8</v>
      </c>
    </row>
    <row r="2" spans="2:16" ht="15.75" thickBot="1" x14ac:dyDescent="0.3">
      <c r="G2" s="10" t="s">
        <v>27</v>
      </c>
      <c r="H2" s="11" t="s">
        <v>28</v>
      </c>
      <c r="I2" s="6"/>
    </row>
    <row r="3" spans="2:16" ht="15.75" thickBot="1" x14ac:dyDescent="0.3">
      <c r="C3" s="12" t="s">
        <v>29</v>
      </c>
      <c r="D3" s="13" t="s">
        <v>30</v>
      </c>
      <c r="E3" s="14" t="s">
        <v>31</v>
      </c>
      <c r="G3" s="15" t="s">
        <v>32</v>
      </c>
      <c r="H3" s="16" t="s">
        <v>33</v>
      </c>
      <c r="I3" s="17" t="s">
        <v>34</v>
      </c>
    </row>
    <row r="4" spans="2:16" ht="15.75" thickBot="1" x14ac:dyDescent="0.3">
      <c r="C4" s="18" t="s">
        <v>35</v>
      </c>
      <c r="D4" s="18">
        <v>0.05</v>
      </c>
      <c r="E4" s="18">
        <v>50</v>
      </c>
      <c r="G4" s="19" t="s">
        <v>36</v>
      </c>
      <c r="H4" s="5"/>
    </row>
    <row r="5" spans="2:16" x14ac:dyDescent="0.25">
      <c r="C5" s="31" t="s">
        <v>37</v>
      </c>
      <c r="D5" s="31">
        <v>0.02</v>
      </c>
      <c r="E5" s="31">
        <v>20</v>
      </c>
    </row>
    <row r="6" spans="2:16" x14ac:dyDescent="0.25">
      <c r="C6" s="20" t="s">
        <v>38</v>
      </c>
      <c r="D6" s="20">
        <v>0.01</v>
      </c>
      <c r="E6" s="20">
        <v>10</v>
      </c>
    </row>
    <row r="7" spans="2:16" x14ac:dyDescent="0.25">
      <c r="C7" s="20" t="s">
        <v>39</v>
      </c>
      <c r="D7" s="20">
        <v>5.0000000000000001E-3</v>
      </c>
      <c r="E7" s="20">
        <v>5</v>
      </c>
      <c r="F7" t="s">
        <v>52</v>
      </c>
    </row>
    <row r="8" spans="2:16" ht="15.75" thickBot="1" x14ac:dyDescent="0.3"/>
    <row r="9" spans="2:16" ht="15.75" thickBot="1" x14ac:dyDescent="0.3">
      <c r="B9" s="21" t="s">
        <v>40</v>
      </c>
      <c r="C9" s="12"/>
      <c r="D9" s="13" t="s">
        <v>41</v>
      </c>
      <c r="E9" s="13" t="s">
        <v>42</v>
      </c>
      <c r="F9" s="13" t="s">
        <v>31</v>
      </c>
      <c r="G9" s="13" t="s">
        <v>43</v>
      </c>
      <c r="H9" s="13" t="s">
        <v>44</v>
      </c>
      <c r="I9" s="14" t="s">
        <v>45</v>
      </c>
    </row>
    <row r="10" spans="2:16" ht="15.75" thickBot="1" x14ac:dyDescent="0.3">
      <c r="B10" s="2">
        <v>1</v>
      </c>
      <c r="C10" s="22"/>
      <c r="D10" s="23">
        <v>27</v>
      </c>
      <c r="E10" s="44">
        <f t="shared" ref="E10:E73" si="0">D10*$D$5</f>
        <v>0.54</v>
      </c>
      <c r="F10" s="23"/>
      <c r="G10" s="23"/>
      <c r="H10" s="23"/>
      <c r="I10" s="24">
        <f t="shared" ref="I10:I73" si="1">-LOG(E10,2)</f>
        <v>0.88896868761125614</v>
      </c>
      <c r="K10" s="111" t="s">
        <v>46</v>
      </c>
      <c r="L10" s="112"/>
      <c r="M10" s="112"/>
      <c r="N10" s="112"/>
      <c r="O10" s="112"/>
      <c r="P10" s="113"/>
    </row>
    <row r="11" spans="2:16" ht="15.75" thickBot="1" x14ac:dyDescent="0.3">
      <c r="B11" s="2">
        <v>2</v>
      </c>
      <c r="C11" s="25"/>
      <c r="D11" s="20">
        <v>25</v>
      </c>
      <c r="E11" s="44">
        <f t="shared" si="0"/>
        <v>0.5</v>
      </c>
      <c r="F11" s="20"/>
      <c r="G11" s="20"/>
      <c r="H11" s="20"/>
      <c r="I11" s="26">
        <f t="shared" si="1"/>
        <v>1</v>
      </c>
      <c r="K11" s="21"/>
      <c r="L11" s="12">
        <v>5</v>
      </c>
      <c r="M11" s="13">
        <v>16</v>
      </c>
      <c r="N11" s="13">
        <v>50</v>
      </c>
      <c r="O11" s="13">
        <v>84</v>
      </c>
      <c r="P11" s="14">
        <v>95</v>
      </c>
    </row>
    <row r="12" spans="2:16" ht="15.75" thickBot="1" x14ac:dyDescent="0.3">
      <c r="B12" s="2">
        <v>3</v>
      </c>
      <c r="C12" s="25"/>
      <c r="D12" s="20">
        <v>23</v>
      </c>
      <c r="E12" s="45">
        <f t="shared" si="0"/>
        <v>0.46</v>
      </c>
      <c r="F12" s="20"/>
      <c r="G12" s="20"/>
      <c r="H12" s="20"/>
      <c r="I12" s="26">
        <f t="shared" si="1"/>
        <v>1.1202942337177118</v>
      </c>
      <c r="K12" s="2" t="s">
        <v>40</v>
      </c>
      <c r="L12" s="18">
        <v>15</v>
      </c>
      <c r="M12" s="18">
        <v>48</v>
      </c>
      <c r="N12" s="18">
        <v>150</v>
      </c>
      <c r="O12" s="18">
        <v>252</v>
      </c>
      <c r="P12" s="18">
        <v>285</v>
      </c>
    </row>
    <row r="13" spans="2:16" ht="15.75" thickBot="1" x14ac:dyDescent="0.3">
      <c r="B13" s="2">
        <v>4</v>
      </c>
      <c r="C13" s="25"/>
      <c r="D13" s="20">
        <v>23</v>
      </c>
      <c r="E13" s="45">
        <f t="shared" si="0"/>
        <v>0.46</v>
      </c>
      <c r="F13" s="20"/>
      <c r="G13" s="20"/>
      <c r="H13" s="20"/>
      <c r="I13" s="26">
        <f t="shared" si="1"/>
        <v>1.1202942337177118</v>
      </c>
      <c r="K13" s="2" t="s">
        <v>47</v>
      </c>
      <c r="L13" s="20">
        <f>E24</f>
        <v>0.38</v>
      </c>
      <c r="M13" s="20">
        <f>E57</f>
        <v>0.3</v>
      </c>
      <c r="N13" s="20">
        <f>E159</f>
        <v>0.24</v>
      </c>
      <c r="O13" s="20">
        <f>E261</f>
        <v>0.16</v>
      </c>
      <c r="P13" s="20">
        <f>E294</f>
        <v>0.12</v>
      </c>
    </row>
    <row r="14" spans="2:16" ht="15.75" thickBot="1" x14ac:dyDescent="0.3">
      <c r="B14" s="2">
        <v>5</v>
      </c>
      <c r="C14" s="25"/>
      <c r="D14" s="20">
        <v>23</v>
      </c>
      <c r="E14" s="45">
        <f t="shared" si="0"/>
        <v>0.46</v>
      </c>
      <c r="F14" s="20"/>
      <c r="G14" s="20"/>
      <c r="H14" s="20"/>
      <c r="I14" s="26">
        <f t="shared" si="1"/>
        <v>1.1202942337177118</v>
      </c>
      <c r="K14" s="4" t="s">
        <v>48</v>
      </c>
      <c r="L14" s="27">
        <f>I24</f>
        <v>1.3959286763311392</v>
      </c>
      <c r="M14" s="27">
        <f>I57</f>
        <v>1.7369655941662063</v>
      </c>
      <c r="N14" s="27">
        <f>I159</f>
        <v>2.0588936890535687</v>
      </c>
      <c r="O14" s="27">
        <f>I261</f>
        <v>2.6438561897747248</v>
      </c>
      <c r="P14" s="27">
        <f>I294</f>
        <v>3.0588936890535687</v>
      </c>
    </row>
    <row r="15" spans="2:16" ht="15.75" thickBot="1" x14ac:dyDescent="0.3">
      <c r="B15" s="2">
        <v>6</v>
      </c>
      <c r="C15" s="25"/>
      <c r="D15" s="20">
        <v>22</v>
      </c>
      <c r="E15" s="45">
        <f t="shared" si="0"/>
        <v>0.44</v>
      </c>
      <c r="F15" s="20"/>
      <c r="G15" s="20"/>
      <c r="H15" s="20"/>
      <c r="I15" s="26">
        <f t="shared" si="1"/>
        <v>1.1844245711374275</v>
      </c>
    </row>
    <row r="16" spans="2:16" ht="15.75" thickBot="1" x14ac:dyDescent="0.3">
      <c r="B16" s="2">
        <v>7</v>
      </c>
      <c r="C16" s="25"/>
      <c r="D16" s="20">
        <v>22</v>
      </c>
      <c r="E16" s="45">
        <f t="shared" si="0"/>
        <v>0.44</v>
      </c>
      <c r="F16" s="20"/>
      <c r="G16" s="20"/>
      <c r="H16" s="20"/>
      <c r="I16" s="26">
        <f t="shared" si="1"/>
        <v>1.1844245711374275</v>
      </c>
    </row>
    <row r="17" spans="1:9" ht="15.75" thickBot="1" x14ac:dyDescent="0.3">
      <c r="B17" s="2">
        <v>8</v>
      </c>
      <c r="C17" s="25"/>
      <c r="D17" s="20">
        <v>20</v>
      </c>
      <c r="E17" s="45">
        <f t="shared" si="0"/>
        <v>0.4</v>
      </c>
      <c r="F17" s="20"/>
      <c r="G17" s="20"/>
      <c r="H17" s="20"/>
      <c r="I17" s="26">
        <f t="shared" si="1"/>
        <v>1.3219280948873622</v>
      </c>
    </row>
    <row r="18" spans="1:9" ht="15.75" thickBot="1" x14ac:dyDescent="0.3">
      <c r="B18" s="2">
        <v>9</v>
      </c>
      <c r="C18" s="25"/>
      <c r="D18" s="20">
        <v>20</v>
      </c>
      <c r="E18" s="45">
        <f t="shared" si="0"/>
        <v>0.4</v>
      </c>
      <c r="F18" s="20"/>
      <c r="G18" s="20"/>
      <c r="H18" s="20"/>
      <c r="I18" s="26">
        <f t="shared" si="1"/>
        <v>1.3219280948873622</v>
      </c>
    </row>
    <row r="19" spans="1:9" ht="15.75" thickBot="1" x14ac:dyDescent="0.3">
      <c r="B19" s="2">
        <v>10</v>
      </c>
      <c r="C19" s="25"/>
      <c r="D19" s="20">
        <v>20</v>
      </c>
      <c r="E19" s="45">
        <f t="shared" si="0"/>
        <v>0.4</v>
      </c>
      <c r="F19" s="20"/>
      <c r="G19" s="20"/>
      <c r="H19" s="20"/>
      <c r="I19" s="26">
        <f t="shared" si="1"/>
        <v>1.3219280948873622</v>
      </c>
    </row>
    <row r="20" spans="1:9" ht="15.75" thickBot="1" x14ac:dyDescent="0.3">
      <c r="B20" s="2">
        <v>11</v>
      </c>
      <c r="C20" s="25"/>
      <c r="D20" s="20">
        <v>20</v>
      </c>
      <c r="E20" s="45">
        <f t="shared" si="0"/>
        <v>0.4</v>
      </c>
      <c r="F20" s="20"/>
      <c r="G20" s="20"/>
      <c r="H20" s="20"/>
      <c r="I20" s="26">
        <f t="shared" si="1"/>
        <v>1.3219280948873622</v>
      </c>
    </row>
    <row r="21" spans="1:9" ht="15.75" thickBot="1" x14ac:dyDescent="0.3">
      <c r="B21" s="2">
        <v>12</v>
      </c>
      <c r="C21" s="25"/>
      <c r="D21" s="20">
        <v>20</v>
      </c>
      <c r="E21" s="45">
        <f t="shared" si="0"/>
        <v>0.4</v>
      </c>
      <c r="F21" s="20"/>
      <c r="G21" s="20"/>
      <c r="H21" s="20"/>
      <c r="I21" s="26">
        <f t="shared" si="1"/>
        <v>1.3219280948873622</v>
      </c>
    </row>
    <row r="22" spans="1:9" ht="15.75" thickBot="1" x14ac:dyDescent="0.3">
      <c r="B22" s="2">
        <v>13</v>
      </c>
      <c r="C22" s="25"/>
      <c r="D22" s="20">
        <v>19</v>
      </c>
      <c r="E22" s="45">
        <f t="shared" si="0"/>
        <v>0.38</v>
      </c>
      <c r="F22" s="20"/>
      <c r="G22" s="20"/>
      <c r="H22" s="20"/>
      <c r="I22" s="26">
        <f t="shared" si="1"/>
        <v>1.3959286763311392</v>
      </c>
    </row>
    <row r="23" spans="1:9" ht="15.75" thickBot="1" x14ac:dyDescent="0.3">
      <c r="B23" s="2">
        <v>14</v>
      </c>
      <c r="C23" s="25"/>
      <c r="D23" s="20">
        <v>19</v>
      </c>
      <c r="E23" s="45">
        <f t="shared" si="0"/>
        <v>0.38</v>
      </c>
      <c r="F23" s="20"/>
      <c r="G23" s="20"/>
      <c r="H23" s="20"/>
      <c r="I23" s="26">
        <f t="shared" si="1"/>
        <v>1.3959286763311392</v>
      </c>
    </row>
    <row r="24" spans="1:9" ht="15.75" thickBot="1" x14ac:dyDescent="0.3">
      <c r="A24" s="28">
        <v>0.05</v>
      </c>
      <c r="B24" s="29">
        <v>15</v>
      </c>
      <c r="C24" s="30"/>
      <c r="D24" s="20">
        <v>19</v>
      </c>
      <c r="E24" s="45">
        <f t="shared" si="0"/>
        <v>0.38</v>
      </c>
      <c r="F24" s="20"/>
      <c r="G24" s="20"/>
      <c r="H24" s="20"/>
      <c r="I24" s="26">
        <f t="shared" si="1"/>
        <v>1.3959286763311392</v>
      </c>
    </row>
    <row r="25" spans="1:9" ht="15.75" thickBot="1" x14ac:dyDescent="0.3">
      <c r="B25" s="2">
        <v>16</v>
      </c>
      <c r="C25" s="25"/>
      <c r="D25" s="20">
        <v>19</v>
      </c>
      <c r="E25" s="45">
        <f t="shared" si="0"/>
        <v>0.38</v>
      </c>
      <c r="F25" s="20"/>
      <c r="G25" s="20"/>
      <c r="H25" s="20"/>
      <c r="I25" s="26">
        <f t="shared" si="1"/>
        <v>1.3959286763311392</v>
      </c>
    </row>
    <row r="26" spans="1:9" ht="15.75" thickBot="1" x14ac:dyDescent="0.3">
      <c r="B26" s="2">
        <v>17</v>
      </c>
      <c r="C26" s="25"/>
      <c r="D26" s="31">
        <v>18</v>
      </c>
      <c r="E26" s="45">
        <f t="shared" si="0"/>
        <v>0.36</v>
      </c>
      <c r="F26" s="31"/>
      <c r="G26" s="31"/>
      <c r="H26" s="31"/>
      <c r="I26" s="32">
        <f t="shared" si="1"/>
        <v>1.4739311883324124</v>
      </c>
    </row>
    <row r="27" spans="1:9" ht="15.75" thickBot="1" x14ac:dyDescent="0.3">
      <c r="B27" s="2">
        <v>18</v>
      </c>
      <c r="C27" s="25"/>
      <c r="D27" s="20">
        <v>18</v>
      </c>
      <c r="E27" s="45">
        <f t="shared" si="0"/>
        <v>0.36</v>
      </c>
      <c r="F27" s="20"/>
      <c r="G27" s="20"/>
      <c r="H27" s="20"/>
      <c r="I27" s="26">
        <f t="shared" si="1"/>
        <v>1.4739311883324124</v>
      </c>
    </row>
    <row r="28" spans="1:9" ht="15.75" thickBot="1" x14ac:dyDescent="0.3">
      <c r="B28" s="2">
        <v>19</v>
      </c>
      <c r="C28" s="25"/>
      <c r="D28" s="20">
        <v>18</v>
      </c>
      <c r="E28" s="45">
        <f t="shared" si="0"/>
        <v>0.36</v>
      </c>
      <c r="F28" s="20"/>
      <c r="G28" s="20"/>
      <c r="H28" s="20"/>
      <c r="I28" s="26">
        <f t="shared" si="1"/>
        <v>1.4739311883324124</v>
      </c>
    </row>
    <row r="29" spans="1:9" ht="15.75" thickBot="1" x14ac:dyDescent="0.3">
      <c r="B29" s="2">
        <v>20</v>
      </c>
      <c r="C29" s="25"/>
      <c r="D29" s="20">
        <v>18</v>
      </c>
      <c r="E29" s="45">
        <f t="shared" si="0"/>
        <v>0.36</v>
      </c>
      <c r="F29" s="20"/>
      <c r="G29" s="20"/>
      <c r="H29" s="20"/>
      <c r="I29" s="26">
        <f t="shared" si="1"/>
        <v>1.4739311883324124</v>
      </c>
    </row>
    <row r="30" spans="1:9" ht="15.75" thickBot="1" x14ac:dyDescent="0.3">
      <c r="B30" s="2">
        <v>21</v>
      </c>
      <c r="C30" s="25"/>
      <c r="D30" s="20">
        <v>18</v>
      </c>
      <c r="E30" s="45">
        <f t="shared" si="0"/>
        <v>0.36</v>
      </c>
      <c r="F30" s="20"/>
      <c r="G30" s="20"/>
      <c r="H30" s="20"/>
      <c r="I30" s="26">
        <f t="shared" si="1"/>
        <v>1.4739311883324124</v>
      </c>
    </row>
    <row r="31" spans="1:9" ht="15.75" thickBot="1" x14ac:dyDescent="0.3">
      <c r="B31" s="2">
        <v>22</v>
      </c>
      <c r="C31" s="25"/>
      <c r="D31" s="20">
        <v>18</v>
      </c>
      <c r="E31" s="45">
        <f t="shared" si="0"/>
        <v>0.36</v>
      </c>
      <c r="F31" s="20"/>
      <c r="G31" s="20"/>
      <c r="H31" s="20"/>
      <c r="I31" s="26">
        <f t="shared" si="1"/>
        <v>1.4739311883324124</v>
      </c>
    </row>
    <row r="32" spans="1:9" ht="15.75" thickBot="1" x14ac:dyDescent="0.3">
      <c r="B32" s="2">
        <v>23</v>
      </c>
      <c r="C32" s="25"/>
      <c r="D32" s="20">
        <v>17</v>
      </c>
      <c r="E32" s="45">
        <f t="shared" si="0"/>
        <v>0.34</v>
      </c>
      <c r="F32" s="20"/>
      <c r="G32" s="20"/>
      <c r="H32" s="20"/>
      <c r="I32" s="26">
        <f t="shared" si="1"/>
        <v>1.556393348524385</v>
      </c>
    </row>
    <row r="33" spans="2:9" ht="15.75" thickBot="1" x14ac:dyDescent="0.3">
      <c r="B33" s="2">
        <v>24</v>
      </c>
      <c r="C33" s="25"/>
      <c r="D33" s="20">
        <v>17</v>
      </c>
      <c r="E33" s="45">
        <f t="shared" si="0"/>
        <v>0.34</v>
      </c>
      <c r="F33" s="20"/>
      <c r="G33" s="20"/>
      <c r="H33" s="20"/>
      <c r="I33" s="26">
        <f t="shared" si="1"/>
        <v>1.556393348524385</v>
      </c>
    </row>
    <row r="34" spans="2:9" ht="15.75" thickBot="1" x14ac:dyDescent="0.3">
      <c r="B34" s="2">
        <v>25</v>
      </c>
      <c r="C34" s="25"/>
      <c r="D34" s="20">
        <v>17</v>
      </c>
      <c r="E34" s="45">
        <f t="shared" si="0"/>
        <v>0.34</v>
      </c>
      <c r="F34" s="20"/>
      <c r="G34" s="20"/>
      <c r="H34" s="20"/>
      <c r="I34" s="26">
        <f t="shared" si="1"/>
        <v>1.556393348524385</v>
      </c>
    </row>
    <row r="35" spans="2:9" ht="15.75" thickBot="1" x14ac:dyDescent="0.3">
      <c r="B35" s="2">
        <v>26</v>
      </c>
      <c r="C35" s="25"/>
      <c r="D35" s="20">
        <v>17</v>
      </c>
      <c r="E35" s="45">
        <f t="shared" si="0"/>
        <v>0.34</v>
      </c>
      <c r="F35" s="20"/>
      <c r="G35" s="20"/>
      <c r="H35" s="20"/>
      <c r="I35" s="26">
        <f t="shared" si="1"/>
        <v>1.556393348524385</v>
      </c>
    </row>
    <row r="36" spans="2:9" ht="15.75" thickBot="1" x14ac:dyDescent="0.3">
      <c r="B36" s="2">
        <v>27</v>
      </c>
      <c r="C36" s="25"/>
      <c r="D36" s="20">
        <v>17</v>
      </c>
      <c r="E36" s="45">
        <f t="shared" si="0"/>
        <v>0.34</v>
      </c>
      <c r="F36" s="20"/>
      <c r="G36" s="20"/>
      <c r="H36" s="20"/>
      <c r="I36" s="26">
        <f t="shared" si="1"/>
        <v>1.556393348524385</v>
      </c>
    </row>
    <row r="37" spans="2:9" ht="15.75" thickBot="1" x14ac:dyDescent="0.3">
      <c r="B37" s="2">
        <v>28</v>
      </c>
      <c r="C37" s="25"/>
      <c r="D37" s="20">
        <v>17</v>
      </c>
      <c r="E37" s="45">
        <f t="shared" si="0"/>
        <v>0.34</v>
      </c>
      <c r="F37" s="20"/>
      <c r="G37" s="20"/>
      <c r="H37" s="20"/>
      <c r="I37" s="26">
        <f t="shared" si="1"/>
        <v>1.556393348524385</v>
      </c>
    </row>
    <row r="38" spans="2:9" ht="15.75" thickBot="1" x14ac:dyDescent="0.3">
      <c r="B38" s="2">
        <v>29</v>
      </c>
      <c r="C38" s="25"/>
      <c r="D38" s="20">
        <v>17</v>
      </c>
      <c r="E38" s="45">
        <f t="shared" si="0"/>
        <v>0.34</v>
      </c>
      <c r="F38" s="20"/>
      <c r="G38" s="20"/>
      <c r="H38" s="20"/>
      <c r="I38" s="26">
        <f t="shared" si="1"/>
        <v>1.556393348524385</v>
      </c>
    </row>
    <row r="39" spans="2:9" ht="15.75" thickBot="1" x14ac:dyDescent="0.3">
      <c r="B39" s="2">
        <v>30</v>
      </c>
      <c r="C39" s="25"/>
      <c r="D39" s="20">
        <v>17</v>
      </c>
      <c r="E39" s="45">
        <f t="shared" si="0"/>
        <v>0.34</v>
      </c>
      <c r="F39" s="20"/>
      <c r="G39" s="20"/>
      <c r="H39" s="20"/>
      <c r="I39" s="26">
        <f t="shared" si="1"/>
        <v>1.556393348524385</v>
      </c>
    </row>
    <row r="40" spans="2:9" ht="15.75" thickBot="1" x14ac:dyDescent="0.3">
      <c r="B40" s="2">
        <v>31</v>
      </c>
      <c r="C40" s="25"/>
      <c r="D40" s="20">
        <v>17</v>
      </c>
      <c r="E40" s="45">
        <f t="shared" si="0"/>
        <v>0.34</v>
      </c>
      <c r="F40" s="20"/>
      <c r="G40" s="20"/>
      <c r="H40" s="20"/>
      <c r="I40" s="26">
        <f t="shared" si="1"/>
        <v>1.556393348524385</v>
      </c>
    </row>
    <row r="41" spans="2:9" ht="15.75" thickBot="1" x14ac:dyDescent="0.3">
      <c r="B41" s="2">
        <v>32</v>
      </c>
      <c r="C41" s="25"/>
      <c r="D41" s="20">
        <v>17</v>
      </c>
      <c r="E41" s="45">
        <f t="shared" si="0"/>
        <v>0.34</v>
      </c>
      <c r="F41" s="20"/>
      <c r="G41" s="20"/>
      <c r="H41" s="20"/>
      <c r="I41" s="26">
        <f t="shared" si="1"/>
        <v>1.556393348524385</v>
      </c>
    </row>
    <row r="42" spans="2:9" ht="15.75" thickBot="1" x14ac:dyDescent="0.3">
      <c r="B42" s="2">
        <v>33</v>
      </c>
      <c r="C42" s="25"/>
      <c r="D42" s="20">
        <v>17</v>
      </c>
      <c r="E42" s="45">
        <f t="shared" si="0"/>
        <v>0.34</v>
      </c>
      <c r="F42" s="20"/>
      <c r="G42" s="20"/>
      <c r="H42" s="20"/>
      <c r="I42" s="26">
        <f t="shared" si="1"/>
        <v>1.556393348524385</v>
      </c>
    </row>
    <row r="43" spans="2:9" ht="15.75" thickBot="1" x14ac:dyDescent="0.3">
      <c r="B43" s="2">
        <v>34</v>
      </c>
      <c r="C43" s="25"/>
      <c r="D43" s="20">
        <v>17</v>
      </c>
      <c r="E43" s="45">
        <f t="shared" si="0"/>
        <v>0.34</v>
      </c>
      <c r="F43" s="20"/>
      <c r="G43" s="20"/>
      <c r="H43" s="20"/>
      <c r="I43" s="26">
        <f t="shared" si="1"/>
        <v>1.556393348524385</v>
      </c>
    </row>
    <row r="44" spans="2:9" ht="15.75" thickBot="1" x14ac:dyDescent="0.3">
      <c r="B44" s="2">
        <v>35</v>
      </c>
      <c r="C44" s="25"/>
      <c r="D44" s="20">
        <v>17</v>
      </c>
      <c r="E44" s="45">
        <f t="shared" si="0"/>
        <v>0.34</v>
      </c>
      <c r="F44" s="20"/>
      <c r="G44" s="20"/>
      <c r="H44" s="20"/>
      <c r="I44" s="26">
        <f t="shared" si="1"/>
        <v>1.556393348524385</v>
      </c>
    </row>
    <row r="45" spans="2:9" ht="15.75" thickBot="1" x14ac:dyDescent="0.3">
      <c r="B45" s="2">
        <v>36</v>
      </c>
      <c r="C45" s="25"/>
      <c r="D45" s="20">
        <v>16</v>
      </c>
      <c r="E45" s="45">
        <f t="shared" si="0"/>
        <v>0.32</v>
      </c>
      <c r="F45" s="20"/>
      <c r="G45" s="20"/>
      <c r="H45" s="20"/>
      <c r="I45" s="26">
        <f t="shared" si="1"/>
        <v>1.6438561897747248</v>
      </c>
    </row>
    <row r="46" spans="2:9" ht="15.75" thickBot="1" x14ac:dyDescent="0.3">
      <c r="B46" s="2">
        <v>37</v>
      </c>
      <c r="C46" s="25"/>
      <c r="D46" s="20">
        <v>16</v>
      </c>
      <c r="E46" s="45">
        <f t="shared" si="0"/>
        <v>0.32</v>
      </c>
      <c r="F46" s="20"/>
      <c r="G46" s="20"/>
      <c r="H46" s="20"/>
      <c r="I46" s="26">
        <f t="shared" si="1"/>
        <v>1.6438561897747248</v>
      </c>
    </row>
    <row r="47" spans="2:9" ht="15.75" thickBot="1" x14ac:dyDescent="0.3">
      <c r="B47" s="2">
        <v>38</v>
      </c>
      <c r="C47" s="25"/>
      <c r="D47" s="20">
        <v>16</v>
      </c>
      <c r="E47" s="45">
        <f t="shared" si="0"/>
        <v>0.32</v>
      </c>
      <c r="F47" s="20"/>
      <c r="G47" s="20"/>
      <c r="H47" s="20"/>
      <c r="I47" s="26">
        <f t="shared" si="1"/>
        <v>1.6438561897747248</v>
      </c>
    </row>
    <row r="48" spans="2:9" ht="15.75" thickBot="1" x14ac:dyDescent="0.3">
      <c r="B48" s="2">
        <v>39</v>
      </c>
      <c r="C48" s="25"/>
      <c r="D48" s="20">
        <v>16</v>
      </c>
      <c r="E48" s="45">
        <f t="shared" si="0"/>
        <v>0.32</v>
      </c>
      <c r="F48" s="20"/>
      <c r="G48" s="20"/>
      <c r="H48" s="20"/>
      <c r="I48" s="26">
        <f t="shared" si="1"/>
        <v>1.6438561897747248</v>
      </c>
    </row>
    <row r="49" spans="1:9" ht="15.75" thickBot="1" x14ac:dyDescent="0.3">
      <c r="B49" s="2">
        <v>40</v>
      </c>
      <c r="C49" s="25"/>
      <c r="D49" s="20">
        <v>16</v>
      </c>
      <c r="E49" s="45">
        <f t="shared" si="0"/>
        <v>0.32</v>
      </c>
      <c r="F49" s="20"/>
      <c r="G49" s="20"/>
      <c r="H49" s="20"/>
      <c r="I49" s="26">
        <f t="shared" si="1"/>
        <v>1.6438561897747248</v>
      </c>
    </row>
    <row r="50" spans="1:9" ht="15.75" thickBot="1" x14ac:dyDescent="0.3">
      <c r="B50" s="2">
        <v>41</v>
      </c>
      <c r="C50" s="25"/>
      <c r="D50" s="20">
        <v>16</v>
      </c>
      <c r="E50" s="45">
        <f t="shared" si="0"/>
        <v>0.32</v>
      </c>
      <c r="F50" s="20"/>
      <c r="G50" s="20"/>
      <c r="H50" s="20"/>
      <c r="I50" s="26">
        <f t="shared" si="1"/>
        <v>1.6438561897747248</v>
      </c>
    </row>
    <row r="51" spans="1:9" ht="15.75" thickBot="1" x14ac:dyDescent="0.3">
      <c r="B51" s="2">
        <v>42</v>
      </c>
      <c r="C51" s="25"/>
      <c r="D51" s="20">
        <v>16</v>
      </c>
      <c r="E51" s="45">
        <f t="shared" si="0"/>
        <v>0.32</v>
      </c>
      <c r="F51" s="20"/>
      <c r="G51" s="20"/>
      <c r="H51" s="20"/>
      <c r="I51" s="26">
        <f t="shared" si="1"/>
        <v>1.6438561897747248</v>
      </c>
    </row>
    <row r="52" spans="1:9" ht="15.75" thickBot="1" x14ac:dyDescent="0.3">
      <c r="B52" s="2">
        <v>43</v>
      </c>
      <c r="C52" s="25"/>
      <c r="D52" s="20">
        <v>16</v>
      </c>
      <c r="E52" s="45">
        <f t="shared" si="0"/>
        <v>0.32</v>
      </c>
      <c r="F52" s="20"/>
      <c r="G52" s="20"/>
      <c r="H52" s="20"/>
      <c r="I52" s="26">
        <f t="shared" si="1"/>
        <v>1.6438561897747248</v>
      </c>
    </row>
    <row r="53" spans="1:9" ht="15.75" thickBot="1" x14ac:dyDescent="0.3">
      <c r="B53" s="2">
        <v>44</v>
      </c>
      <c r="C53" s="25"/>
      <c r="D53" s="20">
        <v>16</v>
      </c>
      <c r="E53" s="45">
        <f t="shared" si="0"/>
        <v>0.32</v>
      </c>
      <c r="F53" s="20"/>
      <c r="G53" s="20"/>
      <c r="H53" s="20"/>
      <c r="I53" s="26">
        <f t="shared" si="1"/>
        <v>1.6438561897747248</v>
      </c>
    </row>
    <row r="54" spans="1:9" ht="15.75" thickBot="1" x14ac:dyDescent="0.3">
      <c r="B54" s="2">
        <v>45</v>
      </c>
      <c r="C54" s="25"/>
      <c r="D54" s="20">
        <v>16</v>
      </c>
      <c r="E54" s="45">
        <f t="shared" si="0"/>
        <v>0.32</v>
      </c>
      <c r="F54" s="20"/>
      <c r="G54" s="20"/>
      <c r="H54" s="20"/>
      <c r="I54" s="26">
        <f t="shared" si="1"/>
        <v>1.6438561897747248</v>
      </c>
    </row>
    <row r="55" spans="1:9" ht="15.75" thickBot="1" x14ac:dyDescent="0.3">
      <c r="B55" s="2">
        <v>46</v>
      </c>
      <c r="C55" s="25"/>
      <c r="D55" s="20">
        <v>16</v>
      </c>
      <c r="E55" s="45">
        <f t="shared" si="0"/>
        <v>0.32</v>
      </c>
      <c r="F55" s="20"/>
      <c r="G55" s="20"/>
      <c r="H55" s="20"/>
      <c r="I55" s="26">
        <f t="shared" si="1"/>
        <v>1.6438561897747248</v>
      </c>
    </row>
    <row r="56" spans="1:9" ht="15.75" thickBot="1" x14ac:dyDescent="0.3">
      <c r="B56" s="2">
        <v>47</v>
      </c>
      <c r="C56" s="25"/>
      <c r="D56" s="20">
        <v>15</v>
      </c>
      <c r="E56" s="45">
        <f t="shared" si="0"/>
        <v>0.3</v>
      </c>
      <c r="F56" s="20"/>
      <c r="G56" s="20"/>
      <c r="H56" s="20"/>
      <c r="I56" s="26">
        <f t="shared" si="1"/>
        <v>1.7369655941662063</v>
      </c>
    </row>
    <row r="57" spans="1:9" ht="15.75" thickBot="1" x14ac:dyDescent="0.3">
      <c r="A57" s="28">
        <v>0.16</v>
      </c>
      <c r="B57" s="29">
        <v>48</v>
      </c>
      <c r="C57" s="30"/>
      <c r="D57" s="20">
        <v>15</v>
      </c>
      <c r="E57" s="45">
        <f t="shared" si="0"/>
        <v>0.3</v>
      </c>
      <c r="F57" s="20"/>
      <c r="G57" s="20"/>
      <c r="H57" s="20"/>
      <c r="I57" s="26">
        <f t="shared" si="1"/>
        <v>1.7369655941662063</v>
      </c>
    </row>
    <row r="58" spans="1:9" ht="15.75" thickBot="1" x14ac:dyDescent="0.3">
      <c r="B58" s="2">
        <v>49</v>
      </c>
      <c r="C58" s="25"/>
      <c r="D58" s="20">
        <v>15</v>
      </c>
      <c r="E58" s="45">
        <f t="shared" si="0"/>
        <v>0.3</v>
      </c>
      <c r="F58" s="20"/>
      <c r="G58" s="20"/>
      <c r="H58" s="20"/>
      <c r="I58" s="26">
        <f t="shared" si="1"/>
        <v>1.7369655941662063</v>
      </c>
    </row>
    <row r="59" spans="1:9" ht="15.75" thickBot="1" x14ac:dyDescent="0.3">
      <c r="B59" s="2">
        <v>50</v>
      </c>
      <c r="C59" s="25"/>
      <c r="D59" s="20">
        <v>15</v>
      </c>
      <c r="E59" s="45">
        <f t="shared" si="0"/>
        <v>0.3</v>
      </c>
      <c r="F59" s="20"/>
      <c r="G59" s="20"/>
      <c r="H59" s="20"/>
      <c r="I59" s="26">
        <f t="shared" si="1"/>
        <v>1.7369655941662063</v>
      </c>
    </row>
    <row r="60" spans="1:9" ht="15.75" thickBot="1" x14ac:dyDescent="0.3">
      <c r="B60" s="2">
        <v>51</v>
      </c>
      <c r="C60" s="25"/>
      <c r="D60" s="20">
        <v>15</v>
      </c>
      <c r="E60" s="45">
        <f t="shared" si="0"/>
        <v>0.3</v>
      </c>
      <c r="F60" s="20"/>
      <c r="G60" s="20"/>
      <c r="H60" s="20"/>
      <c r="I60" s="26">
        <f t="shared" si="1"/>
        <v>1.7369655941662063</v>
      </c>
    </row>
    <row r="61" spans="1:9" ht="15.75" thickBot="1" x14ac:dyDescent="0.3">
      <c r="B61" s="2">
        <v>52</v>
      </c>
      <c r="C61" s="25"/>
      <c r="D61" s="20">
        <v>15</v>
      </c>
      <c r="E61" s="45">
        <f t="shared" si="0"/>
        <v>0.3</v>
      </c>
      <c r="F61" s="20"/>
      <c r="G61" s="20"/>
      <c r="H61" s="20"/>
      <c r="I61" s="26">
        <f t="shared" si="1"/>
        <v>1.7369655941662063</v>
      </c>
    </row>
    <row r="62" spans="1:9" ht="15.75" thickBot="1" x14ac:dyDescent="0.3">
      <c r="B62" s="2">
        <v>53</v>
      </c>
      <c r="C62" s="25"/>
      <c r="D62" s="20">
        <v>15</v>
      </c>
      <c r="E62" s="45">
        <f t="shared" si="0"/>
        <v>0.3</v>
      </c>
      <c r="F62" s="20"/>
      <c r="G62" s="20"/>
      <c r="H62" s="20"/>
      <c r="I62" s="26">
        <f t="shared" si="1"/>
        <v>1.7369655941662063</v>
      </c>
    </row>
    <row r="63" spans="1:9" ht="15.75" thickBot="1" x14ac:dyDescent="0.3">
      <c r="B63" s="2">
        <v>54</v>
      </c>
      <c r="C63" s="25"/>
      <c r="D63" s="20">
        <v>15</v>
      </c>
      <c r="E63" s="45">
        <f t="shared" si="0"/>
        <v>0.3</v>
      </c>
      <c r="F63" s="20"/>
      <c r="G63" s="20"/>
      <c r="H63" s="20"/>
      <c r="I63" s="26">
        <f t="shared" si="1"/>
        <v>1.7369655941662063</v>
      </c>
    </row>
    <row r="64" spans="1:9" ht="15.75" thickBot="1" x14ac:dyDescent="0.3">
      <c r="B64" s="2">
        <v>55</v>
      </c>
      <c r="C64" s="25"/>
      <c r="D64" s="20">
        <v>15</v>
      </c>
      <c r="E64" s="45">
        <f t="shared" si="0"/>
        <v>0.3</v>
      </c>
      <c r="F64" s="20"/>
      <c r="G64" s="20"/>
      <c r="H64" s="20"/>
      <c r="I64" s="26">
        <f t="shared" si="1"/>
        <v>1.7369655941662063</v>
      </c>
    </row>
    <row r="65" spans="2:9" ht="15.75" thickBot="1" x14ac:dyDescent="0.3">
      <c r="B65" s="2">
        <v>56</v>
      </c>
      <c r="C65" s="25"/>
      <c r="D65" s="20">
        <v>15</v>
      </c>
      <c r="E65" s="45">
        <f t="shared" si="0"/>
        <v>0.3</v>
      </c>
      <c r="F65" s="20"/>
      <c r="G65" s="20"/>
      <c r="H65" s="20"/>
      <c r="I65" s="26">
        <f t="shared" si="1"/>
        <v>1.7369655941662063</v>
      </c>
    </row>
    <row r="66" spans="2:9" ht="15.75" thickBot="1" x14ac:dyDescent="0.3">
      <c r="B66" s="2">
        <v>57</v>
      </c>
      <c r="C66" s="25"/>
      <c r="D66" s="20">
        <v>15</v>
      </c>
      <c r="E66" s="45">
        <f t="shared" si="0"/>
        <v>0.3</v>
      </c>
      <c r="F66" s="20"/>
      <c r="G66" s="20"/>
      <c r="H66" s="20"/>
      <c r="I66" s="26">
        <f t="shared" si="1"/>
        <v>1.7369655941662063</v>
      </c>
    </row>
    <row r="67" spans="2:9" ht="15.75" thickBot="1" x14ac:dyDescent="0.3">
      <c r="B67" s="2">
        <v>58</v>
      </c>
      <c r="C67" s="25"/>
      <c r="D67" s="20">
        <v>15</v>
      </c>
      <c r="E67" s="45">
        <f t="shared" si="0"/>
        <v>0.3</v>
      </c>
      <c r="F67" s="20"/>
      <c r="G67" s="20"/>
      <c r="H67" s="20"/>
      <c r="I67" s="26">
        <f t="shared" si="1"/>
        <v>1.7369655941662063</v>
      </c>
    </row>
    <row r="68" spans="2:9" ht="15.75" thickBot="1" x14ac:dyDescent="0.3">
      <c r="B68" s="2">
        <v>59</v>
      </c>
      <c r="C68" s="25"/>
      <c r="D68" s="20">
        <v>15</v>
      </c>
      <c r="E68" s="45">
        <f t="shared" si="0"/>
        <v>0.3</v>
      </c>
      <c r="F68" s="20"/>
      <c r="G68" s="20"/>
      <c r="H68" s="20"/>
      <c r="I68" s="26">
        <f t="shared" si="1"/>
        <v>1.7369655941662063</v>
      </c>
    </row>
    <row r="69" spans="2:9" ht="15.75" thickBot="1" x14ac:dyDescent="0.3">
      <c r="B69" s="2">
        <v>60</v>
      </c>
      <c r="C69" s="25"/>
      <c r="D69" s="20">
        <v>15</v>
      </c>
      <c r="E69" s="45">
        <f t="shared" si="0"/>
        <v>0.3</v>
      </c>
      <c r="F69" s="20"/>
      <c r="G69" s="20"/>
      <c r="H69" s="20"/>
      <c r="I69" s="26">
        <f t="shared" si="1"/>
        <v>1.7369655941662063</v>
      </c>
    </row>
    <row r="70" spans="2:9" ht="15.75" thickBot="1" x14ac:dyDescent="0.3">
      <c r="B70" s="2">
        <v>61</v>
      </c>
      <c r="C70" s="25"/>
      <c r="D70" s="20">
        <v>15</v>
      </c>
      <c r="E70" s="45">
        <f t="shared" si="0"/>
        <v>0.3</v>
      </c>
      <c r="F70" s="20"/>
      <c r="G70" s="20"/>
      <c r="H70" s="20"/>
      <c r="I70" s="26">
        <f t="shared" si="1"/>
        <v>1.7369655941662063</v>
      </c>
    </row>
    <row r="71" spans="2:9" ht="15.75" thickBot="1" x14ac:dyDescent="0.3">
      <c r="B71" s="2">
        <v>62</v>
      </c>
      <c r="C71" s="25"/>
      <c r="D71" s="20">
        <v>15</v>
      </c>
      <c r="E71" s="45">
        <f t="shared" si="0"/>
        <v>0.3</v>
      </c>
      <c r="F71" s="20"/>
      <c r="G71" s="20"/>
      <c r="H71" s="20"/>
      <c r="I71" s="26">
        <f t="shared" si="1"/>
        <v>1.7369655941662063</v>
      </c>
    </row>
    <row r="72" spans="2:9" ht="15.75" thickBot="1" x14ac:dyDescent="0.3">
      <c r="B72" s="2">
        <v>63</v>
      </c>
      <c r="C72" s="25"/>
      <c r="D72" s="20">
        <v>15</v>
      </c>
      <c r="E72" s="45">
        <f t="shared" si="0"/>
        <v>0.3</v>
      </c>
      <c r="F72" s="20"/>
      <c r="G72" s="20"/>
      <c r="H72" s="20"/>
      <c r="I72" s="26">
        <f t="shared" si="1"/>
        <v>1.7369655941662063</v>
      </c>
    </row>
    <row r="73" spans="2:9" ht="15.75" thickBot="1" x14ac:dyDescent="0.3">
      <c r="B73" s="2">
        <v>64</v>
      </c>
      <c r="C73" s="25"/>
      <c r="D73" s="20">
        <v>15</v>
      </c>
      <c r="E73" s="45">
        <f t="shared" si="0"/>
        <v>0.3</v>
      </c>
      <c r="F73" s="20"/>
      <c r="G73" s="20"/>
      <c r="H73" s="20"/>
      <c r="I73" s="26">
        <f t="shared" si="1"/>
        <v>1.7369655941662063</v>
      </c>
    </row>
    <row r="74" spans="2:9" ht="15.75" thickBot="1" x14ac:dyDescent="0.3">
      <c r="B74" s="2">
        <v>65</v>
      </c>
      <c r="C74" s="25"/>
      <c r="D74" s="20">
        <v>15</v>
      </c>
      <c r="E74" s="45">
        <f t="shared" ref="E74:E137" si="2">D74*$D$5</f>
        <v>0.3</v>
      </c>
      <c r="F74" s="20"/>
      <c r="G74" s="20"/>
      <c r="H74" s="20"/>
      <c r="I74" s="26">
        <f t="shared" ref="I74:I137" si="3">-LOG(E74,2)</f>
        <v>1.7369655941662063</v>
      </c>
    </row>
    <row r="75" spans="2:9" ht="15.75" thickBot="1" x14ac:dyDescent="0.3">
      <c r="B75" s="2">
        <v>66</v>
      </c>
      <c r="C75" s="25"/>
      <c r="D75" s="20">
        <v>14</v>
      </c>
      <c r="E75" s="45">
        <f t="shared" si="2"/>
        <v>0.28000000000000003</v>
      </c>
      <c r="F75" s="20"/>
      <c r="G75" s="20"/>
      <c r="H75" s="20"/>
      <c r="I75" s="26">
        <f t="shared" si="3"/>
        <v>1.8365012677171204</v>
      </c>
    </row>
    <row r="76" spans="2:9" ht="15.75" thickBot="1" x14ac:dyDescent="0.3">
      <c r="B76" s="2">
        <v>67</v>
      </c>
      <c r="C76" s="25"/>
      <c r="D76" s="20">
        <v>14</v>
      </c>
      <c r="E76" s="45">
        <f t="shared" si="2"/>
        <v>0.28000000000000003</v>
      </c>
      <c r="F76" s="20"/>
      <c r="G76" s="20"/>
      <c r="H76" s="20"/>
      <c r="I76" s="26">
        <f t="shared" si="3"/>
        <v>1.8365012677171204</v>
      </c>
    </row>
    <row r="77" spans="2:9" ht="15.75" thickBot="1" x14ac:dyDescent="0.3">
      <c r="B77" s="2">
        <v>68</v>
      </c>
      <c r="C77" s="25"/>
      <c r="D77" s="20">
        <v>14</v>
      </c>
      <c r="E77" s="45">
        <f t="shared" si="2"/>
        <v>0.28000000000000003</v>
      </c>
      <c r="F77" s="20"/>
      <c r="G77" s="20"/>
      <c r="H77" s="20"/>
      <c r="I77" s="26">
        <f t="shared" si="3"/>
        <v>1.8365012677171204</v>
      </c>
    </row>
    <row r="78" spans="2:9" ht="15.75" thickBot="1" x14ac:dyDescent="0.3">
      <c r="B78" s="2">
        <v>69</v>
      </c>
      <c r="C78" s="25"/>
      <c r="D78" s="20">
        <v>14</v>
      </c>
      <c r="E78" s="45">
        <f t="shared" si="2"/>
        <v>0.28000000000000003</v>
      </c>
      <c r="F78" s="20"/>
      <c r="G78" s="20"/>
      <c r="H78" s="20"/>
      <c r="I78" s="26">
        <f t="shared" si="3"/>
        <v>1.8365012677171204</v>
      </c>
    </row>
    <row r="79" spans="2:9" ht="15.75" thickBot="1" x14ac:dyDescent="0.3">
      <c r="B79" s="2">
        <v>70</v>
      </c>
      <c r="C79" s="25"/>
      <c r="D79" s="20">
        <v>14</v>
      </c>
      <c r="E79" s="45">
        <f t="shared" si="2"/>
        <v>0.28000000000000003</v>
      </c>
      <c r="F79" s="20"/>
      <c r="G79" s="20"/>
      <c r="H79" s="20"/>
      <c r="I79" s="26">
        <f t="shared" si="3"/>
        <v>1.8365012677171204</v>
      </c>
    </row>
    <row r="80" spans="2:9" ht="15.75" thickBot="1" x14ac:dyDescent="0.3">
      <c r="B80" s="2">
        <v>71</v>
      </c>
      <c r="C80" s="25"/>
      <c r="D80" s="20">
        <v>14</v>
      </c>
      <c r="E80" s="45">
        <f t="shared" si="2"/>
        <v>0.28000000000000003</v>
      </c>
      <c r="F80" s="20"/>
      <c r="G80" s="20"/>
      <c r="H80" s="20"/>
      <c r="I80" s="26">
        <f t="shared" si="3"/>
        <v>1.8365012677171204</v>
      </c>
    </row>
    <row r="81" spans="2:9" ht="15.75" thickBot="1" x14ac:dyDescent="0.3">
      <c r="B81" s="2">
        <v>72</v>
      </c>
      <c r="C81" s="25"/>
      <c r="D81" s="20">
        <v>14</v>
      </c>
      <c r="E81" s="45">
        <f t="shared" si="2"/>
        <v>0.28000000000000003</v>
      </c>
      <c r="F81" s="20"/>
      <c r="G81" s="20"/>
      <c r="H81" s="20"/>
      <c r="I81" s="26">
        <f t="shared" si="3"/>
        <v>1.8365012677171204</v>
      </c>
    </row>
    <row r="82" spans="2:9" ht="15.75" thickBot="1" x14ac:dyDescent="0.3">
      <c r="B82" s="2">
        <v>73</v>
      </c>
      <c r="C82" s="25"/>
      <c r="D82" s="20">
        <v>14</v>
      </c>
      <c r="E82" s="45">
        <f t="shared" si="2"/>
        <v>0.28000000000000003</v>
      </c>
      <c r="F82" s="20"/>
      <c r="G82" s="20"/>
      <c r="H82" s="20"/>
      <c r="I82" s="26">
        <f t="shared" si="3"/>
        <v>1.8365012677171204</v>
      </c>
    </row>
    <row r="83" spans="2:9" ht="15.75" thickBot="1" x14ac:dyDescent="0.3">
      <c r="B83" s="2">
        <v>74</v>
      </c>
      <c r="C83" s="25"/>
      <c r="D83" s="20">
        <v>14</v>
      </c>
      <c r="E83" s="45">
        <f t="shared" si="2"/>
        <v>0.28000000000000003</v>
      </c>
      <c r="F83" s="20"/>
      <c r="G83" s="20"/>
      <c r="H83" s="20"/>
      <c r="I83" s="26">
        <f t="shared" si="3"/>
        <v>1.8365012677171204</v>
      </c>
    </row>
    <row r="84" spans="2:9" ht="15.75" thickBot="1" x14ac:dyDescent="0.3">
      <c r="B84" s="2">
        <v>75</v>
      </c>
      <c r="C84" s="25"/>
      <c r="D84" s="20">
        <v>14</v>
      </c>
      <c r="E84" s="45">
        <f t="shared" si="2"/>
        <v>0.28000000000000003</v>
      </c>
      <c r="F84" s="20"/>
      <c r="G84" s="20"/>
      <c r="H84" s="20"/>
      <c r="I84" s="26">
        <f t="shared" si="3"/>
        <v>1.8365012677171204</v>
      </c>
    </row>
    <row r="85" spans="2:9" ht="15.75" thickBot="1" x14ac:dyDescent="0.3">
      <c r="B85" s="2">
        <v>76</v>
      </c>
      <c r="C85" s="25"/>
      <c r="D85" s="20">
        <v>14</v>
      </c>
      <c r="E85" s="45">
        <f t="shared" si="2"/>
        <v>0.28000000000000003</v>
      </c>
      <c r="F85" s="20"/>
      <c r="G85" s="20"/>
      <c r="H85" s="20"/>
      <c r="I85" s="26">
        <f t="shared" si="3"/>
        <v>1.8365012677171204</v>
      </c>
    </row>
    <row r="86" spans="2:9" ht="15.75" thickBot="1" x14ac:dyDescent="0.3">
      <c r="B86" s="2">
        <v>77</v>
      </c>
      <c r="C86" s="25"/>
      <c r="D86" s="20">
        <v>14</v>
      </c>
      <c r="E86" s="45">
        <f t="shared" si="2"/>
        <v>0.28000000000000003</v>
      </c>
      <c r="F86" s="20"/>
      <c r="G86" s="20"/>
      <c r="H86" s="20"/>
      <c r="I86" s="26">
        <f t="shared" si="3"/>
        <v>1.8365012677171204</v>
      </c>
    </row>
    <row r="87" spans="2:9" ht="15.75" thickBot="1" x14ac:dyDescent="0.3">
      <c r="B87" s="2">
        <v>78</v>
      </c>
      <c r="C87" s="25"/>
      <c r="D87" s="20">
        <v>14</v>
      </c>
      <c r="E87" s="45">
        <f t="shared" si="2"/>
        <v>0.28000000000000003</v>
      </c>
      <c r="F87" s="20"/>
      <c r="G87" s="20"/>
      <c r="H87" s="20"/>
      <c r="I87" s="26">
        <f t="shared" si="3"/>
        <v>1.8365012677171204</v>
      </c>
    </row>
    <row r="88" spans="2:9" ht="15.75" thickBot="1" x14ac:dyDescent="0.3">
      <c r="B88" s="2">
        <v>79</v>
      </c>
      <c r="C88" s="25"/>
      <c r="D88" s="20">
        <v>14</v>
      </c>
      <c r="E88" s="45">
        <f t="shared" si="2"/>
        <v>0.28000000000000003</v>
      </c>
      <c r="F88" s="20"/>
      <c r="G88" s="20"/>
      <c r="H88" s="20"/>
      <c r="I88" s="26">
        <f t="shared" si="3"/>
        <v>1.8365012677171204</v>
      </c>
    </row>
    <row r="89" spans="2:9" ht="15.75" thickBot="1" x14ac:dyDescent="0.3">
      <c r="B89" s="2">
        <v>80</v>
      </c>
      <c r="C89" s="25"/>
      <c r="D89" s="20">
        <v>14</v>
      </c>
      <c r="E89" s="45">
        <f t="shared" si="2"/>
        <v>0.28000000000000003</v>
      </c>
      <c r="F89" s="20"/>
      <c r="G89" s="20"/>
      <c r="H89" s="20"/>
      <c r="I89" s="26">
        <f t="shared" si="3"/>
        <v>1.8365012677171204</v>
      </c>
    </row>
    <row r="90" spans="2:9" ht="15.75" thickBot="1" x14ac:dyDescent="0.3">
      <c r="B90" s="2">
        <v>81</v>
      </c>
      <c r="C90" s="25"/>
      <c r="D90" s="20">
        <v>14</v>
      </c>
      <c r="E90" s="45">
        <f t="shared" si="2"/>
        <v>0.28000000000000003</v>
      </c>
      <c r="F90" s="20"/>
      <c r="G90" s="20"/>
      <c r="H90" s="20"/>
      <c r="I90" s="26">
        <f t="shared" si="3"/>
        <v>1.8365012677171204</v>
      </c>
    </row>
    <row r="91" spans="2:9" ht="15.75" thickBot="1" x14ac:dyDescent="0.3">
      <c r="B91" s="2">
        <v>82</v>
      </c>
      <c r="C91" s="25"/>
      <c r="D91" s="20">
        <v>14</v>
      </c>
      <c r="E91" s="45">
        <f t="shared" si="2"/>
        <v>0.28000000000000003</v>
      </c>
      <c r="F91" s="20"/>
      <c r="G91" s="20"/>
      <c r="H91" s="20"/>
      <c r="I91" s="26">
        <f t="shared" si="3"/>
        <v>1.8365012677171204</v>
      </c>
    </row>
    <row r="92" spans="2:9" ht="15.75" thickBot="1" x14ac:dyDescent="0.3">
      <c r="B92" s="2">
        <v>83</v>
      </c>
      <c r="C92" s="25"/>
      <c r="D92" s="20">
        <v>14</v>
      </c>
      <c r="E92" s="45">
        <f t="shared" si="2"/>
        <v>0.28000000000000003</v>
      </c>
      <c r="F92" s="20"/>
      <c r="G92" s="20"/>
      <c r="H92" s="20"/>
      <c r="I92" s="26">
        <f t="shared" si="3"/>
        <v>1.8365012677171204</v>
      </c>
    </row>
    <row r="93" spans="2:9" ht="15.75" thickBot="1" x14ac:dyDescent="0.3">
      <c r="B93" s="2">
        <v>84</v>
      </c>
      <c r="C93" s="25"/>
      <c r="D93" s="20">
        <v>14</v>
      </c>
      <c r="E93" s="45">
        <f t="shared" si="2"/>
        <v>0.28000000000000003</v>
      </c>
      <c r="F93" s="20"/>
      <c r="G93" s="20"/>
      <c r="H93" s="20"/>
      <c r="I93" s="26">
        <f t="shared" si="3"/>
        <v>1.8365012677171204</v>
      </c>
    </row>
    <row r="94" spans="2:9" ht="15.75" thickBot="1" x14ac:dyDescent="0.3">
      <c r="B94" s="2">
        <v>85</v>
      </c>
      <c r="C94" s="25"/>
      <c r="D94" s="20">
        <v>14</v>
      </c>
      <c r="E94" s="45">
        <f t="shared" si="2"/>
        <v>0.28000000000000003</v>
      </c>
      <c r="F94" s="20"/>
      <c r="G94" s="20"/>
      <c r="H94" s="20"/>
      <c r="I94" s="26">
        <f t="shared" si="3"/>
        <v>1.8365012677171204</v>
      </c>
    </row>
    <row r="95" spans="2:9" ht="15.75" thickBot="1" x14ac:dyDescent="0.3">
      <c r="B95" s="2">
        <v>86</v>
      </c>
      <c r="C95" s="25"/>
      <c r="D95" s="20">
        <v>13</v>
      </c>
      <c r="E95" s="45">
        <f t="shared" si="2"/>
        <v>0.26</v>
      </c>
      <c r="F95" s="20"/>
      <c r="G95" s="20"/>
      <c r="H95" s="20"/>
      <c r="I95" s="26">
        <f t="shared" si="3"/>
        <v>1.9434164716336324</v>
      </c>
    </row>
    <row r="96" spans="2:9" ht="15.75" thickBot="1" x14ac:dyDescent="0.3">
      <c r="B96" s="2">
        <v>87</v>
      </c>
      <c r="C96" s="25"/>
      <c r="D96" s="20">
        <v>13</v>
      </c>
      <c r="E96" s="45">
        <f t="shared" si="2"/>
        <v>0.26</v>
      </c>
      <c r="F96" s="20"/>
      <c r="G96" s="20"/>
      <c r="H96" s="20"/>
      <c r="I96" s="26">
        <f t="shared" si="3"/>
        <v>1.9434164716336324</v>
      </c>
    </row>
    <row r="97" spans="2:9" ht="15.75" thickBot="1" x14ac:dyDescent="0.3">
      <c r="B97" s="2">
        <v>88</v>
      </c>
      <c r="C97" s="25"/>
      <c r="D97" s="20">
        <v>13</v>
      </c>
      <c r="E97" s="45">
        <f t="shared" si="2"/>
        <v>0.26</v>
      </c>
      <c r="F97" s="20"/>
      <c r="G97" s="20"/>
      <c r="H97" s="20"/>
      <c r="I97" s="26">
        <f t="shared" si="3"/>
        <v>1.9434164716336324</v>
      </c>
    </row>
    <row r="98" spans="2:9" ht="15.75" thickBot="1" x14ac:dyDescent="0.3">
      <c r="B98" s="2">
        <v>89</v>
      </c>
      <c r="C98" s="25"/>
      <c r="D98" s="20">
        <v>13</v>
      </c>
      <c r="E98" s="45">
        <f t="shared" si="2"/>
        <v>0.26</v>
      </c>
      <c r="F98" s="20"/>
      <c r="G98" s="20"/>
      <c r="H98" s="20"/>
      <c r="I98" s="26">
        <f t="shared" si="3"/>
        <v>1.9434164716336324</v>
      </c>
    </row>
    <row r="99" spans="2:9" ht="15.75" thickBot="1" x14ac:dyDescent="0.3">
      <c r="B99" s="2">
        <v>90</v>
      </c>
      <c r="C99" s="25"/>
      <c r="D99" s="20">
        <v>13</v>
      </c>
      <c r="E99" s="45">
        <f t="shared" si="2"/>
        <v>0.26</v>
      </c>
      <c r="F99" s="20"/>
      <c r="G99" s="20"/>
      <c r="H99" s="20"/>
      <c r="I99" s="26">
        <f t="shared" si="3"/>
        <v>1.9434164716336324</v>
      </c>
    </row>
    <row r="100" spans="2:9" ht="15.75" thickBot="1" x14ac:dyDescent="0.3">
      <c r="B100" s="2">
        <v>91</v>
      </c>
      <c r="C100" s="25"/>
      <c r="D100" s="20">
        <v>13</v>
      </c>
      <c r="E100" s="45">
        <f t="shared" si="2"/>
        <v>0.26</v>
      </c>
      <c r="F100" s="20"/>
      <c r="G100" s="20"/>
      <c r="H100" s="20"/>
      <c r="I100" s="26">
        <f t="shared" si="3"/>
        <v>1.9434164716336324</v>
      </c>
    </row>
    <row r="101" spans="2:9" ht="15.75" thickBot="1" x14ac:dyDescent="0.3">
      <c r="B101" s="2">
        <v>92</v>
      </c>
      <c r="C101" s="25"/>
      <c r="D101" s="20">
        <v>13</v>
      </c>
      <c r="E101" s="45">
        <f t="shared" si="2"/>
        <v>0.26</v>
      </c>
      <c r="F101" s="20"/>
      <c r="G101" s="20"/>
      <c r="H101" s="20"/>
      <c r="I101" s="26">
        <f t="shared" si="3"/>
        <v>1.9434164716336324</v>
      </c>
    </row>
    <row r="102" spans="2:9" ht="15.75" thickBot="1" x14ac:dyDescent="0.3">
      <c r="B102" s="2">
        <v>93</v>
      </c>
      <c r="C102" s="25"/>
      <c r="D102" s="20">
        <v>13</v>
      </c>
      <c r="E102" s="45">
        <f t="shared" si="2"/>
        <v>0.26</v>
      </c>
      <c r="F102" s="20"/>
      <c r="G102" s="20"/>
      <c r="H102" s="20"/>
      <c r="I102" s="26">
        <f t="shared" si="3"/>
        <v>1.9434164716336324</v>
      </c>
    </row>
    <row r="103" spans="2:9" ht="15.75" thickBot="1" x14ac:dyDescent="0.3">
      <c r="B103" s="2">
        <v>94</v>
      </c>
      <c r="C103" s="25"/>
      <c r="D103" s="20">
        <v>13</v>
      </c>
      <c r="E103" s="45">
        <f t="shared" si="2"/>
        <v>0.26</v>
      </c>
      <c r="F103" s="20"/>
      <c r="G103" s="20"/>
      <c r="H103" s="20"/>
      <c r="I103" s="26">
        <f t="shared" si="3"/>
        <v>1.9434164716336324</v>
      </c>
    </row>
    <row r="104" spans="2:9" ht="15.75" thickBot="1" x14ac:dyDescent="0.3">
      <c r="B104" s="2">
        <v>95</v>
      </c>
      <c r="C104" s="25"/>
      <c r="D104" s="20">
        <v>13</v>
      </c>
      <c r="E104" s="45">
        <f t="shared" si="2"/>
        <v>0.26</v>
      </c>
      <c r="F104" s="20"/>
      <c r="G104" s="20"/>
      <c r="H104" s="20"/>
      <c r="I104" s="26">
        <f t="shared" si="3"/>
        <v>1.9434164716336324</v>
      </c>
    </row>
    <row r="105" spans="2:9" ht="15.75" thickBot="1" x14ac:dyDescent="0.3">
      <c r="B105" s="2">
        <v>96</v>
      </c>
      <c r="C105" s="25"/>
      <c r="D105" s="20">
        <v>13</v>
      </c>
      <c r="E105" s="45">
        <f t="shared" si="2"/>
        <v>0.26</v>
      </c>
      <c r="F105" s="20"/>
      <c r="G105" s="20"/>
      <c r="H105" s="20"/>
      <c r="I105" s="26">
        <f t="shared" si="3"/>
        <v>1.9434164716336324</v>
      </c>
    </row>
    <row r="106" spans="2:9" ht="15.75" thickBot="1" x14ac:dyDescent="0.3">
      <c r="B106" s="2">
        <v>97</v>
      </c>
      <c r="C106" s="25"/>
      <c r="D106" s="20">
        <v>13</v>
      </c>
      <c r="E106" s="45">
        <f t="shared" si="2"/>
        <v>0.26</v>
      </c>
      <c r="F106" s="20"/>
      <c r="G106" s="20"/>
      <c r="H106" s="20"/>
      <c r="I106" s="26">
        <f t="shared" si="3"/>
        <v>1.9434164716336324</v>
      </c>
    </row>
    <row r="107" spans="2:9" ht="15.75" thickBot="1" x14ac:dyDescent="0.3">
      <c r="B107" s="2">
        <v>98</v>
      </c>
      <c r="C107" s="25"/>
      <c r="D107" s="20">
        <v>13</v>
      </c>
      <c r="E107" s="45">
        <f t="shared" si="2"/>
        <v>0.26</v>
      </c>
      <c r="F107" s="20"/>
      <c r="G107" s="20"/>
      <c r="H107" s="20"/>
      <c r="I107" s="26">
        <f t="shared" si="3"/>
        <v>1.9434164716336324</v>
      </c>
    </row>
    <row r="108" spans="2:9" ht="15.75" thickBot="1" x14ac:dyDescent="0.3">
      <c r="B108" s="2">
        <v>99</v>
      </c>
      <c r="C108" s="25"/>
      <c r="D108" s="20">
        <v>13</v>
      </c>
      <c r="E108" s="45">
        <f t="shared" si="2"/>
        <v>0.26</v>
      </c>
      <c r="F108" s="20"/>
      <c r="G108" s="20"/>
      <c r="H108" s="20"/>
      <c r="I108" s="26">
        <f t="shared" si="3"/>
        <v>1.9434164716336324</v>
      </c>
    </row>
    <row r="109" spans="2:9" ht="15.75" thickBot="1" x14ac:dyDescent="0.3">
      <c r="B109" s="2">
        <v>100</v>
      </c>
      <c r="C109" s="25"/>
      <c r="D109" s="20">
        <v>13</v>
      </c>
      <c r="E109" s="45">
        <f t="shared" si="2"/>
        <v>0.26</v>
      </c>
      <c r="F109" s="20"/>
      <c r="G109" s="20"/>
      <c r="H109" s="20"/>
      <c r="I109" s="26">
        <f t="shared" si="3"/>
        <v>1.9434164716336324</v>
      </c>
    </row>
    <row r="110" spans="2:9" ht="15.75" thickBot="1" x14ac:dyDescent="0.3">
      <c r="B110" s="2">
        <v>101</v>
      </c>
      <c r="C110" s="25"/>
      <c r="D110" s="20">
        <v>13</v>
      </c>
      <c r="E110" s="45">
        <f t="shared" si="2"/>
        <v>0.26</v>
      </c>
      <c r="F110" s="20"/>
      <c r="G110" s="20"/>
      <c r="H110" s="20"/>
      <c r="I110" s="26">
        <f t="shared" si="3"/>
        <v>1.9434164716336324</v>
      </c>
    </row>
    <row r="111" spans="2:9" ht="15.75" thickBot="1" x14ac:dyDescent="0.3">
      <c r="B111" s="2">
        <v>102</v>
      </c>
      <c r="C111" s="25"/>
      <c r="D111" s="20">
        <v>13</v>
      </c>
      <c r="E111" s="45">
        <f t="shared" si="2"/>
        <v>0.26</v>
      </c>
      <c r="F111" s="20"/>
      <c r="G111" s="20"/>
      <c r="H111" s="20"/>
      <c r="I111" s="26">
        <f t="shared" si="3"/>
        <v>1.9434164716336324</v>
      </c>
    </row>
    <row r="112" spans="2:9" ht="15.75" thickBot="1" x14ac:dyDescent="0.3">
      <c r="B112" s="2">
        <v>103</v>
      </c>
      <c r="C112" s="25"/>
      <c r="D112" s="20">
        <v>13</v>
      </c>
      <c r="E112" s="45">
        <f t="shared" si="2"/>
        <v>0.26</v>
      </c>
      <c r="F112" s="20"/>
      <c r="G112" s="20"/>
      <c r="H112" s="20"/>
      <c r="I112" s="26">
        <f t="shared" si="3"/>
        <v>1.9434164716336324</v>
      </c>
    </row>
    <row r="113" spans="2:9" ht="15.75" thickBot="1" x14ac:dyDescent="0.3">
      <c r="B113" s="2">
        <v>104</v>
      </c>
      <c r="C113" s="25"/>
      <c r="D113" s="20">
        <v>13</v>
      </c>
      <c r="E113" s="45">
        <f t="shared" si="2"/>
        <v>0.26</v>
      </c>
      <c r="F113" s="20"/>
      <c r="G113" s="20"/>
      <c r="H113" s="20"/>
      <c r="I113" s="26">
        <f t="shared" si="3"/>
        <v>1.9434164716336324</v>
      </c>
    </row>
    <row r="114" spans="2:9" ht="15.75" thickBot="1" x14ac:dyDescent="0.3">
      <c r="B114" s="2">
        <v>105</v>
      </c>
      <c r="C114" s="25"/>
      <c r="D114" s="20">
        <v>13</v>
      </c>
      <c r="E114" s="45">
        <f t="shared" si="2"/>
        <v>0.26</v>
      </c>
      <c r="F114" s="20"/>
      <c r="G114" s="20"/>
      <c r="H114" s="20"/>
      <c r="I114" s="26">
        <f t="shared" si="3"/>
        <v>1.9434164716336324</v>
      </c>
    </row>
    <row r="115" spans="2:9" ht="15.75" thickBot="1" x14ac:dyDescent="0.3">
      <c r="B115" s="2">
        <v>106</v>
      </c>
      <c r="C115" s="25"/>
      <c r="D115" s="20">
        <v>13</v>
      </c>
      <c r="E115" s="45">
        <f t="shared" si="2"/>
        <v>0.26</v>
      </c>
      <c r="F115" s="20"/>
      <c r="G115" s="20"/>
      <c r="H115" s="20"/>
      <c r="I115" s="26">
        <f t="shared" si="3"/>
        <v>1.9434164716336324</v>
      </c>
    </row>
    <row r="116" spans="2:9" ht="15.75" thickBot="1" x14ac:dyDescent="0.3">
      <c r="B116" s="2">
        <v>107</v>
      </c>
      <c r="C116" s="25"/>
      <c r="D116" s="20">
        <v>13</v>
      </c>
      <c r="E116" s="45">
        <f t="shared" si="2"/>
        <v>0.26</v>
      </c>
      <c r="F116" s="20"/>
      <c r="G116" s="20"/>
      <c r="H116" s="20"/>
      <c r="I116" s="26">
        <f t="shared" si="3"/>
        <v>1.9434164716336324</v>
      </c>
    </row>
    <row r="117" spans="2:9" ht="15.75" thickBot="1" x14ac:dyDescent="0.3">
      <c r="B117" s="2">
        <v>108</v>
      </c>
      <c r="C117" s="25"/>
      <c r="D117" s="20">
        <v>13</v>
      </c>
      <c r="E117" s="45">
        <f t="shared" si="2"/>
        <v>0.26</v>
      </c>
      <c r="F117" s="20"/>
      <c r="G117" s="20"/>
      <c r="H117" s="20"/>
      <c r="I117" s="26">
        <f t="shared" si="3"/>
        <v>1.9434164716336324</v>
      </c>
    </row>
    <row r="118" spans="2:9" ht="15.75" thickBot="1" x14ac:dyDescent="0.3">
      <c r="B118" s="2">
        <v>109</v>
      </c>
      <c r="C118" s="25"/>
      <c r="D118" s="20">
        <v>13</v>
      </c>
      <c r="E118" s="45">
        <f t="shared" si="2"/>
        <v>0.26</v>
      </c>
      <c r="F118" s="20"/>
      <c r="G118" s="20"/>
      <c r="H118" s="20"/>
      <c r="I118" s="26">
        <f t="shared" si="3"/>
        <v>1.9434164716336324</v>
      </c>
    </row>
    <row r="119" spans="2:9" ht="15.75" thickBot="1" x14ac:dyDescent="0.3">
      <c r="B119" s="2">
        <v>110</v>
      </c>
      <c r="C119" s="25"/>
      <c r="D119" s="20">
        <v>13</v>
      </c>
      <c r="E119" s="45">
        <f t="shared" si="2"/>
        <v>0.26</v>
      </c>
      <c r="F119" s="20"/>
      <c r="G119" s="20"/>
      <c r="H119" s="20"/>
      <c r="I119" s="26">
        <f t="shared" si="3"/>
        <v>1.9434164716336324</v>
      </c>
    </row>
    <row r="120" spans="2:9" ht="15.75" thickBot="1" x14ac:dyDescent="0.3">
      <c r="B120" s="2">
        <v>111</v>
      </c>
      <c r="C120" s="25"/>
      <c r="D120" s="38">
        <v>13</v>
      </c>
      <c r="E120" s="45">
        <f t="shared" si="2"/>
        <v>0.26</v>
      </c>
      <c r="F120" s="20"/>
      <c r="G120" s="20"/>
      <c r="H120" s="20"/>
      <c r="I120" s="26">
        <f t="shared" si="3"/>
        <v>1.9434164716336324</v>
      </c>
    </row>
    <row r="121" spans="2:9" ht="15.75" thickBot="1" x14ac:dyDescent="0.3">
      <c r="B121" s="2">
        <v>112</v>
      </c>
      <c r="C121" s="25"/>
      <c r="D121" s="20">
        <v>13</v>
      </c>
      <c r="E121" s="45">
        <f t="shared" si="2"/>
        <v>0.26</v>
      </c>
      <c r="F121" s="20"/>
      <c r="G121" s="20"/>
      <c r="H121" s="20"/>
      <c r="I121" s="26">
        <f t="shared" si="3"/>
        <v>1.9434164716336324</v>
      </c>
    </row>
    <row r="122" spans="2:9" ht="15.75" thickBot="1" x14ac:dyDescent="0.3">
      <c r="B122" s="2">
        <v>113</v>
      </c>
      <c r="C122" s="25"/>
      <c r="D122" s="20">
        <v>13</v>
      </c>
      <c r="E122" s="45">
        <f t="shared" si="2"/>
        <v>0.26</v>
      </c>
      <c r="F122" s="20"/>
      <c r="G122" s="20"/>
      <c r="H122" s="20"/>
      <c r="I122" s="26">
        <f t="shared" si="3"/>
        <v>1.9434164716336324</v>
      </c>
    </row>
    <row r="123" spans="2:9" ht="15.75" thickBot="1" x14ac:dyDescent="0.3">
      <c r="B123" s="2">
        <v>114</v>
      </c>
      <c r="C123" s="25"/>
      <c r="D123" s="20">
        <v>13</v>
      </c>
      <c r="E123" s="45">
        <f t="shared" si="2"/>
        <v>0.26</v>
      </c>
      <c r="F123" s="20"/>
      <c r="G123" s="20"/>
      <c r="H123" s="20"/>
      <c r="I123" s="26">
        <f t="shared" si="3"/>
        <v>1.9434164716336324</v>
      </c>
    </row>
    <row r="124" spans="2:9" ht="15.75" thickBot="1" x14ac:dyDescent="0.3">
      <c r="B124" s="2">
        <v>115</v>
      </c>
      <c r="C124" s="25"/>
      <c r="D124" s="20">
        <v>13</v>
      </c>
      <c r="E124" s="45">
        <f t="shared" si="2"/>
        <v>0.26</v>
      </c>
      <c r="F124" s="20"/>
      <c r="G124" s="20"/>
      <c r="H124" s="20"/>
      <c r="I124" s="26">
        <f t="shared" si="3"/>
        <v>1.9434164716336324</v>
      </c>
    </row>
    <row r="125" spans="2:9" ht="15.75" thickBot="1" x14ac:dyDescent="0.3">
      <c r="B125" s="2">
        <v>116</v>
      </c>
      <c r="C125" s="25"/>
      <c r="D125" s="20">
        <v>13</v>
      </c>
      <c r="E125" s="45">
        <f t="shared" si="2"/>
        <v>0.26</v>
      </c>
      <c r="F125" s="20"/>
      <c r="G125" s="20"/>
      <c r="H125" s="20"/>
      <c r="I125" s="26">
        <f t="shared" si="3"/>
        <v>1.9434164716336324</v>
      </c>
    </row>
    <row r="126" spans="2:9" ht="15.75" thickBot="1" x14ac:dyDescent="0.3">
      <c r="B126" s="2">
        <v>117</v>
      </c>
      <c r="C126" s="25"/>
      <c r="D126" s="20">
        <v>12</v>
      </c>
      <c r="E126" s="46">
        <f t="shared" si="2"/>
        <v>0.24</v>
      </c>
      <c r="F126" s="20"/>
      <c r="G126" s="20"/>
      <c r="H126" s="20"/>
      <c r="I126" s="26">
        <f t="shared" si="3"/>
        <v>2.0588936890535687</v>
      </c>
    </row>
    <row r="127" spans="2:9" ht="15.75" thickBot="1" x14ac:dyDescent="0.3">
      <c r="B127" s="2">
        <v>118</v>
      </c>
      <c r="C127" s="25"/>
      <c r="D127" s="20">
        <v>12</v>
      </c>
      <c r="E127" s="46">
        <f t="shared" si="2"/>
        <v>0.24</v>
      </c>
      <c r="F127" s="20"/>
      <c r="G127" s="20"/>
      <c r="H127" s="20"/>
      <c r="I127" s="26">
        <f t="shared" si="3"/>
        <v>2.0588936890535687</v>
      </c>
    </row>
    <row r="128" spans="2:9" ht="15.75" thickBot="1" x14ac:dyDescent="0.3">
      <c r="B128" s="2">
        <v>119</v>
      </c>
      <c r="C128" s="25"/>
      <c r="D128" s="20">
        <v>12</v>
      </c>
      <c r="E128" s="46">
        <f t="shared" si="2"/>
        <v>0.24</v>
      </c>
      <c r="F128" s="20"/>
      <c r="G128" s="20"/>
      <c r="H128" s="20"/>
      <c r="I128" s="26">
        <f t="shared" si="3"/>
        <v>2.0588936890535687</v>
      </c>
    </row>
    <row r="129" spans="2:9" ht="15.75" thickBot="1" x14ac:dyDescent="0.3">
      <c r="B129" s="2">
        <v>120</v>
      </c>
      <c r="C129" s="25"/>
      <c r="D129" s="20">
        <v>12</v>
      </c>
      <c r="E129" s="46">
        <f t="shared" si="2"/>
        <v>0.24</v>
      </c>
      <c r="F129" s="20"/>
      <c r="G129" s="20"/>
      <c r="H129" s="20"/>
      <c r="I129" s="26">
        <f t="shared" si="3"/>
        <v>2.0588936890535687</v>
      </c>
    </row>
    <row r="130" spans="2:9" ht="15.75" thickBot="1" x14ac:dyDescent="0.3">
      <c r="B130" s="2">
        <v>121</v>
      </c>
      <c r="C130" s="25"/>
      <c r="D130" s="20">
        <v>12</v>
      </c>
      <c r="E130" s="46">
        <f t="shared" si="2"/>
        <v>0.24</v>
      </c>
      <c r="F130" s="20"/>
      <c r="G130" s="20"/>
      <c r="H130" s="20"/>
      <c r="I130" s="26">
        <f t="shared" si="3"/>
        <v>2.0588936890535687</v>
      </c>
    </row>
    <row r="131" spans="2:9" ht="15.75" thickBot="1" x14ac:dyDescent="0.3">
      <c r="B131" s="2">
        <v>122</v>
      </c>
      <c r="C131" s="25"/>
      <c r="D131" s="20">
        <v>12</v>
      </c>
      <c r="E131" s="46">
        <f t="shared" si="2"/>
        <v>0.24</v>
      </c>
      <c r="F131" s="20"/>
      <c r="G131" s="20"/>
      <c r="H131" s="20"/>
      <c r="I131" s="26">
        <f t="shared" si="3"/>
        <v>2.0588936890535687</v>
      </c>
    </row>
    <row r="132" spans="2:9" ht="15.75" thickBot="1" x14ac:dyDescent="0.3">
      <c r="B132" s="2">
        <v>123</v>
      </c>
      <c r="C132" s="25"/>
      <c r="D132" s="20">
        <v>12</v>
      </c>
      <c r="E132" s="46">
        <f t="shared" si="2"/>
        <v>0.24</v>
      </c>
      <c r="F132" s="20"/>
      <c r="G132" s="20"/>
      <c r="H132" s="20"/>
      <c r="I132" s="26">
        <f t="shared" si="3"/>
        <v>2.0588936890535687</v>
      </c>
    </row>
    <row r="133" spans="2:9" ht="15.75" thickBot="1" x14ac:dyDescent="0.3">
      <c r="B133" s="2">
        <v>124</v>
      </c>
      <c r="C133" s="25"/>
      <c r="D133" s="20">
        <v>12</v>
      </c>
      <c r="E133" s="46">
        <f t="shared" si="2"/>
        <v>0.24</v>
      </c>
      <c r="F133" s="20"/>
      <c r="G133" s="20"/>
      <c r="H133" s="20"/>
      <c r="I133" s="26">
        <f t="shared" si="3"/>
        <v>2.0588936890535687</v>
      </c>
    </row>
    <row r="134" spans="2:9" ht="15.75" thickBot="1" x14ac:dyDescent="0.3">
      <c r="B134" s="2">
        <v>125</v>
      </c>
      <c r="C134" s="25"/>
      <c r="D134" s="20">
        <v>12</v>
      </c>
      <c r="E134" s="46">
        <f t="shared" si="2"/>
        <v>0.24</v>
      </c>
      <c r="F134" s="20"/>
      <c r="G134" s="20"/>
      <c r="H134" s="20"/>
      <c r="I134" s="26">
        <f t="shared" si="3"/>
        <v>2.0588936890535687</v>
      </c>
    </row>
    <row r="135" spans="2:9" ht="15.75" thickBot="1" x14ac:dyDescent="0.3">
      <c r="B135" s="2">
        <v>126</v>
      </c>
      <c r="C135" s="25"/>
      <c r="D135" s="20">
        <v>12</v>
      </c>
      <c r="E135" s="46">
        <f t="shared" si="2"/>
        <v>0.24</v>
      </c>
      <c r="F135" s="20"/>
      <c r="G135" s="20"/>
      <c r="H135" s="20"/>
      <c r="I135" s="26">
        <f t="shared" si="3"/>
        <v>2.0588936890535687</v>
      </c>
    </row>
    <row r="136" spans="2:9" ht="15.75" thickBot="1" x14ac:dyDescent="0.3">
      <c r="B136" s="2">
        <v>127</v>
      </c>
      <c r="C136" s="25"/>
      <c r="D136" s="20">
        <v>12</v>
      </c>
      <c r="E136" s="46">
        <f t="shared" si="2"/>
        <v>0.24</v>
      </c>
      <c r="F136" s="20"/>
      <c r="G136" s="20"/>
      <c r="H136" s="20"/>
      <c r="I136" s="26">
        <f t="shared" si="3"/>
        <v>2.0588936890535687</v>
      </c>
    </row>
    <row r="137" spans="2:9" ht="15.75" thickBot="1" x14ac:dyDescent="0.3">
      <c r="B137" s="2">
        <v>128</v>
      </c>
      <c r="C137" s="25"/>
      <c r="D137" s="20">
        <v>12</v>
      </c>
      <c r="E137" s="46">
        <f t="shared" si="2"/>
        <v>0.24</v>
      </c>
      <c r="F137" s="20"/>
      <c r="G137" s="20"/>
      <c r="H137" s="20"/>
      <c r="I137" s="26">
        <f t="shared" si="3"/>
        <v>2.0588936890535687</v>
      </c>
    </row>
    <row r="138" spans="2:9" ht="15.75" thickBot="1" x14ac:dyDescent="0.3">
      <c r="B138" s="2">
        <v>129</v>
      </c>
      <c r="C138" s="25"/>
      <c r="D138" s="20">
        <v>12</v>
      </c>
      <c r="E138" s="46">
        <f t="shared" ref="E138:E201" si="4">D138*$D$5</f>
        <v>0.24</v>
      </c>
      <c r="F138" s="20"/>
      <c r="G138" s="20"/>
      <c r="H138" s="20"/>
      <c r="I138" s="26">
        <f t="shared" ref="I138:I201" si="5">-LOG(E138,2)</f>
        <v>2.0588936890535687</v>
      </c>
    </row>
    <row r="139" spans="2:9" ht="15.75" thickBot="1" x14ac:dyDescent="0.3">
      <c r="B139" s="2">
        <v>130</v>
      </c>
      <c r="C139" s="25"/>
      <c r="D139" s="20">
        <v>12</v>
      </c>
      <c r="E139" s="46">
        <f t="shared" si="4"/>
        <v>0.24</v>
      </c>
      <c r="F139" s="20"/>
      <c r="G139" s="20"/>
      <c r="H139" s="20"/>
      <c r="I139" s="26">
        <f t="shared" si="5"/>
        <v>2.0588936890535687</v>
      </c>
    </row>
    <row r="140" spans="2:9" ht="15.75" thickBot="1" x14ac:dyDescent="0.3">
      <c r="B140" s="2">
        <v>131</v>
      </c>
      <c r="C140" s="25"/>
      <c r="D140" s="20">
        <v>12</v>
      </c>
      <c r="E140" s="46">
        <f t="shared" si="4"/>
        <v>0.24</v>
      </c>
      <c r="F140" s="20"/>
      <c r="G140" s="20"/>
      <c r="H140" s="20"/>
      <c r="I140" s="26">
        <f t="shared" si="5"/>
        <v>2.0588936890535687</v>
      </c>
    </row>
    <row r="141" spans="2:9" ht="15.75" thickBot="1" x14ac:dyDescent="0.3">
      <c r="B141" s="2">
        <v>132</v>
      </c>
      <c r="C141" s="25"/>
      <c r="D141" s="20">
        <v>12</v>
      </c>
      <c r="E141" s="46">
        <f t="shared" si="4"/>
        <v>0.24</v>
      </c>
      <c r="F141" s="20"/>
      <c r="G141" s="20"/>
      <c r="H141" s="20"/>
      <c r="I141" s="26">
        <f t="shared" si="5"/>
        <v>2.0588936890535687</v>
      </c>
    </row>
    <row r="142" spans="2:9" ht="15.75" thickBot="1" x14ac:dyDescent="0.3">
      <c r="B142" s="2">
        <v>133</v>
      </c>
      <c r="C142" s="25"/>
      <c r="D142" s="20">
        <v>12</v>
      </c>
      <c r="E142" s="46">
        <f t="shared" si="4"/>
        <v>0.24</v>
      </c>
      <c r="F142" s="20"/>
      <c r="G142" s="20"/>
      <c r="H142" s="20"/>
      <c r="I142" s="26">
        <f t="shared" si="5"/>
        <v>2.0588936890535687</v>
      </c>
    </row>
    <row r="143" spans="2:9" ht="15.75" thickBot="1" x14ac:dyDescent="0.3">
      <c r="B143" s="2">
        <v>134</v>
      </c>
      <c r="C143" s="25"/>
      <c r="D143" s="20">
        <v>12</v>
      </c>
      <c r="E143" s="46">
        <f t="shared" si="4"/>
        <v>0.24</v>
      </c>
      <c r="F143" s="20"/>
      <c r="G143" s="20"/>
      <c r="H143" s="20"/>
      <c r="I143" s="26">
        <f t="shared" si="5"/>
        <v>2.0588936890535687</v>
      </c>
    </row>
    <row r="144" spans="2:9" ht="15.75" thickBot="1" x14ac:dyDescent="0.3">
      <c r="B144" s="2">
        <v>135</v>
      </c>
      <c r="C144" s="25"/>
      <c r="D144" s="20">
        <v>12</v>
      </c>
      <c r="E144" s="46">
        <f t="shared" si="4"/>
        <v>0.24</v>
      </c>
      <c r="F144" s="20"/>
      <c r="G144" s="20"/>
      <c r="H144" s="20"/>
      <c r="I144" s="26">
        <f t="shared" si="5"/>
        <v>2.0588936890535687</v>
      </c>
    </row>
    <row r="145" spans="1:11" ht="15.75" thickBot="1" x14ac:dyDescent="0.3">
      <c r="B145" s="2">
        <v>136</v>
      </c>
      <c r="C145" s="25"/>
      <c r="D145" s="20">
        <v>12</v>
      </c>
      <c r="E145" s="46">
        <f t="shared" si="4"/>
        <v>0.24</v>
      </c>
      <c r="F145" s="20"/>
      <c r="G145" s="20"/>
      <c r="H145" s="20"/>
      <c r="I145" s="26">
        <f t="shared" si="5"/>
        <v>2.0588936890535687</v>
      </c>
    </row>
    <row r="146" spans="1:11" ht="15.75" thickBot="1" x14ac:dyDescent="0.3">
      <c r="B146" s="2">
        <v>137</v>
      </c>
      <c r="C146" s="25"/>
      <c r="D146" s="20">
        <v>12</v>
      </c>
      <c r="E146" s="46">
        <f t="shared" si="4"/>
        <v>0.24</v>
      </c>
      <c r="F146" s="20"/>
      <c r="G146" s="20"/>
      <c r="H146" s="20"/>
      <c r="I146" s="26">
        <f t="shared" si="5"/>
        <v>2.0588936890535687</v>
      </c>
    </row>
    <row r="147" spans="1:11" ht="15.75" thickBot="1" x14ac:dyDescent="0.3">
      <c r="B147" s="2">
        <v>138</v>
      </c>
      <c r="C147" s="25"/>
      <c r="D147" s="20">
        <v>12</v>
      </c>
      <c r="E147" s="46">
        <f t="shared" si="4"/>
        <v>0.24</v>
      </c>
      <c r="F147" s="20"/>
      <c r="G147" s="20"/>
      <c r="H147" s="20"/>
      <c r="I147" s="26">
        <f t="shared" si="5"/>
        <v>2.0588936890535687</v>
      </c>
    </row>
    <row r="148" spans="1:11" ht="15.75" thickBot="1" x14ac:dyDescent="0.3">
      <c r="B148" s="2">
        <v>139</v>
      </c>
      <c r="C148" s="25"/>
      <c r="D148" s="20">
        <v>12</v>
      </c>
      <c r="E148" s="46">
        <f t="shared" si="4"/>
        <v>0.24</v>
      </c>
      <c r="F148" s="20"/>
      <c r="G148" s="20"/>
      <c r="H148" s="20"/>
      <c r="I148" s="26">
        <f t="shared" si="5"/>
        <v>2.0588936890535687</v>
      </c>
    </row>
    <row r="149" spans="1:11" ht="15.75" thickBot="1" x14ac:dyDescent="0.3">
      <c r="B149" s="2">
        <v>140</v>
      </c>
      <c r="C149" s="25"/>
      <c r="D149" s="20">
        <v>12</v>
      </c>
      <c r="E149" s="46">
        <f t="shared" si="4"/>
        <v>0.24</v>
      </c>
      <c r="F149" s="20"/>
      <c r="G149" s="20"/>
      <c r="H149" s="20"/>
      <c r="I149" s="26">
        <f t="shared" si="5"/>
        <v>2.0588936890535687</v>
      </c>
    </row>
    <row r="150" spans="1:11" ht="15.75" thickBot="1" x14ac:dyDescent="0.3">
      <c r="B150" s="2">
        <v>141</v>
      </c>
      <c r="C150" s="25"/>
      <c r="D150" s="20">
        <v>12</v>
      </c>
      <c r="E150" s="46">
        <f t="shared" si="4"/>
        <v>0.24</v>
      </c>
      <c r="F150" s="20"/>
      <c r="G150" s="20"/>
      <c r="H150" s="20"/>
      <c r="I150" s="26">
        <f t="shared" si="5"/>
        <v>2.0588936890535687</v>
      </c>
    </row>
    <row r="151" spans="1:11" ht="15.75" thickBot="1" x14ac:dyDescent="0.3">
      <c r="B151" s="2">
        <v>142</v>
      </c>
      <c r="C151" s="25"/>
      <c r="D151" s="20">
        <v>12</v>
      </c>
      <c r="E151" s="46">
        <f t="shared" si="4"/>
        <v>0.24</v>
      </c>
      <c r="F151" s="20"/>
      <c r="G151" s="20"/>
      <c r="H151" s="20"/>
      <c r="I151" s="26">
        <f t="shared" si="5"/>
        <v>2.0588936890535687</v>
      </c>
    </row>
    <row r="152" spans="1:11" ht="15.75" thickBot="1" x14ac:dyDescent="0.3">
      <c r="B152" s="2">
        <v>143</v>
      </c>
      <c r="C152" s="25"/>
      <c r="D152" s="20">
        <v>12</v>
      </c>
      <c r="E152" s="46">
        <f t="shared" si="4"/>
        <v>0.24</v>
      </c>
      <c r="F152" s="20"/>
      <c r="G152" s="20"/>
      <c r="H152" s="20"/>
      <c r="I152" s="26">
        <f t="shared" si="5"/>
        <v>2.0588936890535687</v>
      </c>
      <c r="K152" t="s">
        <v>54</v>
      </c>
    </row>
    <row r="153" spans="1:11" ht="15.75" thickBot="1" x14ac:dyDescent="0.3">
      <c r="B153" s="2">
        <v>144</v>
      </c>
      <c r="C153" s="25"/>
      <c r="D153" s="20">
        <v>12</v>
      </c>
      <c r="E153" s="46">
        <f t="shared" si="4"/>
        <v>0.24</v>
      </c>
      <c r="F153" s="20"/>
      <c r="G153" s="20"/>
      <c r="H153" s="20"/>
      <c r="I153" s="26">
        <f t="shared" si="5"/>
        <v>2.0588936890535687</v>
      </c>
    </row>
    <row r="154" spans="1:11" ht="15.75" thickBot="1" x14ac:dyDescent="0.3">
      <c r="B154" s="2">
        <v>145</v>
      </c>
      <c r="C154" s="25"/>
      <c r="D154" s="20">
        <v>12</v>
      </c>
      <c r="E154" s="46">
        <f t="shared" si="4"/>
        <v>0.24</v>
      </c>
      <c r="F154" s="20"/>
      <c r="G154" s="20"/>
      <c r="H154" s="20"/>
      <c r="I154" s="26">
        <f t="shared" si="5"/>
        <v>2.0588936890535687</v>
      </c>
    </row>
    <row r="155" spans="1:11" ht="15.75" thickBot="1" x14ac:dyDescent="0.3">
      <c r="B155" s="2">
        <v>146</v>
      </c>
      <c r="C155" s="25"/>
      <c r="D155" s="20">
        <v>12</v>
      </c>
      <c r="E155" s="46">
        <f t="shared" si="4"/>
        <v>0.24</v>
      </c>
      <c r="F155" s="20"/>
      <c r="G155" s="20"/>
      <c r="H155" s="20"/>
      <c r="I155" s="26">
        <f t="shared" si="5"/>
        <v>2.0588936890535687</v>
      </c>
    </row>
    <row r="156" spans="1:11" ht="15.75" thickBot="1" x14ac:dyDescent="0.3">
      <c r="B156" s="2">
        <v>147</v>
      </c>
      <c r="C156" s="25"/>
      <c r="D156" s="20">
        <v>12</v>
      </c>
      <c r="E156" s="46">
        <f t="shared" si="4"/>
        <v>0.24</v>
      </c>
      <c r="F156" s="20"/>
      <c r="G156" s="20"/>
      <c r="H156" s="20"/>
      <c r="I156" s="26">
        <f t="shared" si="5"/>
        <v>2.0588936890535687</v>
      </c>
    </row>
    <row r="157" spans="1:11" ht="15.75" thickBot="1" x14ac:dyDescent="0.3">
      <c r="B157" s="2">
        <v>148</v>
      </c>
      <c r="C157" s="25"/>
      <c r="D157" s="20">
        <v>12</v>
      </c>
      <c r="E157" s="46">
        <f t="shared" si="4"/>
        <v>0.24</v>
      </c>
      <c r="F157" s="20"/>
      <c r="G157" s="20"/>
      <c r="H157" s="20"/>
      <c r="I157" s="26">
        <f t="shared" si="5"/>
        <v>2.0588936890535687</v>
      </c>
    </row>
    <row r="158" spans="1:11" ht="15.75" thickBot="1" x14ac:dyDescent="0.3">
      <c r="B158" s="2">
        <v>149</v>
      </c>
      <c r="C158" s="25"/>
      <c r="D158" s="20">
        <v>12</v>
      </c>
      <c r="E158" s="46">
        <f t="shared" si="4"/>
        <v>0.24</v>
      </c>
      <c r="F158" s="20"/>
      <c r="G158" s="20"/>
      <c r="H158" s="20"/>
      <c r="I158" s="26">
        <f t="shared" si="5"/>
        <v>2.0588936890535687</v>
      </c>
    </row>
    <row r="159" spans="1:11" ht="15.75" thickBot="1" x14ac:dyDescent="0.3">
      <c r="A159" s="28">
        <v>0.5</v>
      </c>
      <c r="B159" s="29">
        <v>150</v>
      </c>
      <c r="C159" s="25"/>
      <c r="D159" s="20">
        <v>12</v>
      </c>
      <c r="E159" s="46">
        <f t="shared" si="4"/>
        <v>0.24</v>
      </c>
      <c r="F159" s="20"/>
      <c r="G159" s="20"/>
      <c r="H159" s="20"/>
      <c r="I159" s="26">
        <f t="shared" si="5"/>
        <v>2.0588936890535687</v>
      </c>
    </row>
    <row r="160" spans="1:11" ht="15.75" thickBot="1" x14ac:dyDescent="0.3">
      <c r="B160" s="2">
        <v>151</v>
      </c>
      <c r="C160" s="25"/>
      <c r="D160" s="20">
        <v>12</v>
      </c>
      <c r="E160" s="46">
        <f t="shared" si="4"/>
        <v>0.24</v>
      </c>
      <c r="F160" s="20"/>
      <c r="G160" s="20"/>
      <c r="H160" s="20"/>
      <c r="I160" s="26">
        <f t="shared" si="5"/>
        <v>2.0588936890535687</v>
      </c>
    </row>
    <row r="161" spans="2:9" ht="15.75" thickBot="1" x14ac:dyDescent="0.3">
      <c r="B161" s="2">
        <v>152</v>
      </c>
      <c r="C161" s="25"/>
      <c r="D161" s="37">
        <v>11</v>
      </c>
      <c r="E161" s="46">
        <f t="shared" si="4"/>
        <v>0.22</v>
      </c>
      <c r="F161" s="20"/>
      <c r="G161" s="20"/>
      <c r="H161" s="20"/>
      <c r="I161" s="26">
        <f t="shared" si="5"/>
        <v>2.1844245711374275</v>
      </c>
    </row>
    <row r="162" spans="2:9" ht="15.75" thickBot="1" x14ac:dyDescent="0.3">
      <c r="B162" s="2">
        <v>153</v>
      </c>
      <c r="C162" s="25"/>
      <c r="D162" s="20">
        <v>11</v>
      </c>
      <c r="E162" s="46">
        <f t="shared" si="4"/>
        <v>0.22</v>
      </c>
      <c r="F162" s="20"/>
      <c r="G162" s="20"/>
      <c r="H162" s="20"/>
      <c r="I162" s="26">
        <f t="shared" si="5"/>
        <v>2.1844245711374275</v>
      </c>
    </row>
    <row r="163" spans="2:9" ht="15.75" thickBot="1" x14ac:dyDescent="0.3">
      <c r="B163" s="2">
        <v>154</v>
      </c>
      <c r="C163" s="25"/>
      <c r="D163" s="20">
        <v>11</v>
      </c>
      <c r="E163" s="46">
        <f t="shared" si="4"/>
        <v>0.22</v>
      </c>
      <c r="F163" s="20"/>
      <c r="G163" s="20"/>
      <c r="H163" s="20"/>
      <c r="I163" s="26">
        <f t="shared" si="5"/>
        <v>2.1844245711374275</v>
      </c>
    </row>
    <row r="164" spans="2:9" ht="15.75" thickBot="1" x14ac:dyDescent="0.3">
      <c r="B164" s="2">
        <v>155</v>
      </c>
      <c r="C164" s="25"/>
      <c r="D164" s="20">
        <v>11</v>
      </c>
      <c r="E164" s="46">
        <f t="shared" si="4"/>
        <v>0.22</v>
      </c>
      <c r="F164" s="20"/>
      <c r="G164" s="20"/>
      <c r="H164" s="20"/>
      <c r="I164" s="26">
        <f t="shared" si="5"/>
        <v>2.1844245711374275</v>
      </c>
    </row>
    <row r="165" spans="2:9" ht="15.75" thickBot="1" x14ac:dyDescent="0.3">
      <c r="B165" s="2">
        <v>156</v>
      </c>
      <c r="C165" s="25"/>
      <c r="D165" s="20">
        <v>11</v>
      </c>
      <c r="E165" s="46">
        <f t="shared" si="4"/>
        <v>0.22</v>
      </c>
      <c r="F165" s="20"/>
      <c r="G165" s="20"/>
      <c r="H165" s="20"/>
      <c r="I165" s="26">
        <f t="shared" si="5"/>
        <v>2.1844245711374275</v>
      </c>
    </row>
    <row r="166" spans="2:9" ht="15.75" thickBot="1" x14ac:dyDescent="0.3">
      <c r="B166" s="2">
        <v>157</v>
      </c>
      <c r="C166" s="25"/>
      <c r="D166" s="20">
        <v>11</v>
      </c>
      <c r="E166" s="46">
        <f t="shared" si="4"/>
        <v>0.22</v>
      </c>
      <c r="F166" s="20"/>
      <c r="G166" s="20"/>
      <c r="H166" s="20"/>
      <c r="I166" s="26">
        <f t="shared" si="5"/>
        <v>2.1844245711374275</v>
      </c>
    </row>
    <row r="167" spans="2:9" ht="15.75" thickBot="1" x14ac:dyDescent="0.3">
      <c r="B167" s="2">
        <v>158</v>
      </c>
      <c r="C167" s="25"/>
      <c r="D167" s="20">
        <v>11</v>
      </c>
      <c r="E167" s="46">
        <f t="shared" si="4"/>
        <v>0.22</v>
      </c>
      <c r="F167" s="20"/>
      <c r="G167" s="20"/>
      <c r="H167" s="20"/>
      <c r="I167" s="26">
        <f t="shared" si="5"/>
        <v>2.1844245711374275</v>
      </c>
    </row>
    <row r="168" spans="2:9" ht="15.75" thickBot="1" x14ac:dyDescent="0.3">
      <c r="B168" s="2">
        <v>159</v>
      </c>
      <c r="C168" s="25"/>
      <c r="D168" s="20">
        <v>11</v>
      </c>
      <c r="E168" s="46">
        <f t="shared" si="4"/>
        <v>0.22</v>
      </c>
      <c r="F168" s="20"/>
      <c r="G168" s="20"/>
      <c r="H168" s="20"/>
      <c r="I168" s="26">
        <f t="shared" si="5"/>
        <v>2.1844245711374275</v>
      </c>
    </row>
    <row r="169" spans="2:9" ht="15.75" thickBot="1" x14ac:dyDescent="0.3">
      <c r="B169" s="2">
        <v>160</v>
      </c>
      <c r="C169" s="25"/>
      <c r="D169" s="20">
        <v>11</v>
      </c>
      <c r="E169" s="46">
        <f t="shared" si="4"/>
        <v>0.22</v>
      </c>
      <c r="F169" s="20"/>
      <c r="G169" s="20"/>
      <c r="H169" s="20"/>
      <c r="I169" s="26">
        <f t="shared" si="5"/>
        <v>2.1844245711374275</v>
      </c>
    </row>
    <row r="170" spans="2:9" ht="15.75" thickBot="1" x14ac:dyDescent="0.3">
      <c r="B170" s="2">
        <v>161</v>
      </c>
      <c r="C170" s="25"/>
      <c r="D170" s="20">
        <v>11</v>
      </c>
      <c r="E170" s="46">
        <f t="shared" si="4"/>
        <v>0.22</v>
      </c>
      <c r="F170" s="20"/>
      <c r="G170" s="20"/>
      <c r="H170" s="20"/>
      <c r="I170" s="26">
        <f t="shared" si="5"/>
        <v>2.1844245711374275</v>
      </c>
    </row>
    <row r="171" spans="2:9" ht="15.75" thickBot="1" x14ac:dyDescent="0.3">
      <c r="B171" s="2">
        <v>162</v>
      </c>
      <c r="C171" s="25"/>
      <c r="D171" s="20">
        <v>11</v>
      </c>
      <c r="E171" s="46">
        <f t="shared" si="4"/>
        <v>0.22</v>
      </c>
      <c r="F171" s="20"/>
      <c r="G171" s="20"/>
      <c r="H171" s="20"/>
      <c r="I171" s="26">
        <f t="shared" si="5"/>
        <v>2.1844245711374275</v>
      </c>
    </row>
    <row r="172" spans="2:9" ht="15.75" thickBot="1" x14ac:dyDescent="0.3">
      <c r="B172" s="2">
        <v>163</v>
      </c>
      <c r="C172" s="25"/>
      <c r="D172" s="20">
        <v>11</v>
      </c>
      <c r="E172" s="46">
        <f t="shared" si="4"/>
        <v>0.22</v>
      </c>
      <c r="F172" s="20"/>
      <c r="G172" s="20"/>
      <c r="H172" s="20"/>
      <c r="I172" s="26">
        <f t="shared" si="5"/>
        <v>2.1844245711374275</v>
      </c>
    </row>
    <row r="173" spans="2:9" ht="15.75" thickBot="1" x14ac:dyDescent="0.3">
      <c r="B173" s="2">
        <v>164</v>
      </c>
      <c r="C173" s="25"/>
      <c r="D173" s="20">
        <v>11</v>
      </c>
      <c r="E173" s="46">
        <f t="shared" si="4"/>
        <v>0.22</v>
      </c>
      <c r="F173" s="20"/>
      <c r="G173" s="20"/>
      <c r="H173" s="20"/>
      <c r="I173" s="26">
        <f t="shared" si="5"/>
        <v>2.1844245711374275</v>
      </c>
    </row>
    <row r="174" spans="2:9" ht="15.75" thickBot="1" x14ac:dyDescent="0.3">
      <c r="B174" s="2">
        <v>165</v>
      </c>
      <c r="C174" s="25"/>
      <c r="D174" s="20">
        <v>11</v>
      </c>
      <c r="E174" s="46">
        <f t="shared" si="4"/>
        <v>0.22</v>
      </c>
      <c r="F174" s="20"/>
      <c r="G174" s="20"/>
      <c r="H174" s="20"/>
      <c r="I174" s="26">
        <f t="shared" si="5"/>
        <v>2.1844245711374275</v>
      </c>
    </row>
    <row r="175" spans="2:9" ht="15.75" thickBot="1" x14ac:dyDescent="0.3">
      <c r="B175" s="2">
        <v>166</v>
      </c>
      <c r="C175" s="25"/>
      <c r="D175" s="20">
        <v>11</v>
      </c>
      <c r="E175" s="46">
        <f t="shared" si="4"/>
        <v>0.22</v>
      </c>
      <c r="F175" s="20"/>
      <c r="G175" s="20"/>
      <c r="H175" s="20"/>
      <c r="I175" s="26">
        <f t="shared" si="5"/>
        <v>2.1844245711374275</v>
      </c>
    </row>
    <row r="176" spans="2:9" ht="15.75" thickBot="1" x14ac:dyDescent="0.3">
      <c r="B176" s="2">
        <v>167</v>
      </c>
      <c r="C176" s="25"/>
      <c r="D176" s="20">
        <v>11</v>
      </c>
      <c r="E176" s="46">
        <f t="shared" si="4"/>
        <v>0.22</v>
      </c>
      <c r="F176" s="20"/>
      <c r="G176" s="20"/>
      <c r="H176" s="20"/>
      <c r="I176" s="26">
        <f t="shared" si="5"/>
        <v>2.1844245711374275</v>
      </c>
    </row>
    <row r="177" spans="2:9" ht="15.75" thickBot="1" x14ac:dyDescent="0.3">
      <c r="B177" s="2">
        <v>168</v>
      </c>
      <c r="C177" s="25"/>
      <c r="D177" s="20">
        <v>11</v>
      </c>
      <c r="E177" s="46">
        <f t="shared" si="4"/>
        <v>0.22</v>
      </c>
      <c r="F177" s="20"/>
      <c r="G177" s="20"/>
      <c r="H177" s="20"/>
      <c r="I177" s="26">
        <f t="shared" si="5"/>
        <v>2.1844245711374275</v>
      </c>
    </row>
    <row r="178" spans="2:9" ht="15.75" thickBot="1" x14ac:dyDescent="0.3">
      <c r="B178" s="2">
        <v>169</v>
      </c>
      <c r="C178" s="25"/>
      <c r="D178" s="20">
        <v>11</v>
      </c>
      <c r="E178" s="46">
        <f t="shared" si="4"/>
        <v>0.22</v>
      </c>
      <c r="F178" s="20"/>
      <c r="G178" s="20"/>
      <c r="H178" s="20"/>
      <c r="I178" s="26">
        <f t="shared" si="5"/>
        <v>2.1844245711374275</v>
      </c>
    </row>
    <row r="179" spans="2:9" ht="15.75" thickBot="1" x14ac:dyDescent="0.3">
      <c r="B179" s="2">
        <v>170</v>
      </c>
      <c r="C179" s="25"/>
      <c r="D179" s="20">
        <v>11</v>
      </c>
      <c r="E179" s="46">
        <f t="shared" si="4"/>
        <v>0.22</v>
      </c>
      <c r="F179" s="20"/>
      <c r="G179" s="20"/>
      <c r="H179" s="20"/>
      <c r="I179" s="26">
        <f t="shared" si="5"/>
        <v>2.1844245711374275</v>
      </c>
    </row>
    <row r="180" spans="2:9" ht="15.75" thickBot="1" x14ac:dyDescent="0.3">
      <c r="B180" s="2">
        <v>171</v>
      </c>
      <c r="C180" s="25"/>
      <c r="D180" s="20">
        <v>11</v>
      </c>
      <c r="E180" s="46">
        <f t="shared" si="4"/>
        <v>0.22</v>
      </c>
      <c r="F180" s="20"/>
      <c r="G180" s="20"/>
      <c r="H180" s="20"/>
      <c r="I180" s="26">
        <f t="shared" si="5"/>
        <v>2.1844245711374275</v>
      </c>
    </row>
    <row r="181" spans="2:9" ht="15.75" thickBot="1" x14ac:dyDescent="0.3">
      <c r="B181" s="2">
        <v>172</v>
      </c>
      <c r="C181" s="25"/>
      <c r="D181" s="20">
        <v>11</v>
      </c>
      <c r="E181" s="46">
        <f t="shared" si="4"/>
        <v>0.22</v>
      </c>
      <c r="F181" s="20"/>
      <c r="G181" s="20"/>
      <c r="H181" s="20"/>
      <c r="I181" s="26">
        <f t="shared" si="5"/>
        <v>2.1844245711374275</v>
      </c>
    </row>
    <row r="182" spans="2:9" ht="15.75" thickBot="1" x14ac:dyDescent="0.3">
      <c r="B182" s="2">
        <v>173</v>
      </c>
      <c r="C182" s="25"/>
      <c r="D182" s="20">
        <v>11</v>
      </c>
      <c r="E182" s="46">
        <f t="shared" si="4"/>
        <v>0.22</v>
      </c>
      <c r="F182" s="20"/>
      <c r="G182" s="20"/>
      <c r="H182" s="20"/>
      <c r="I182" s="26">
        <f t="shared" si="5"/>
        <v>2.1844245711374275</v>
      </c>
    </row>
    <row r="183" spans="2:9" ht="15.75" thickBot="1" x14ac:dyDescent="0.3">
      <c r="B183" s="2">
        <v>174</v>
      </c>
      <c r="C183" s="25"/>
      <c r="D183" s="20">
        <v>11</v>
      </c>
      <c r="E183" s="46">
        <f t="shared" si="4"/>
        <v>0.22</v>
      </c>
      <c r="F183" s="20"/>
      <c r="G183" s="20"/>
      <c r="H183" s="20"/>
      <c r="I183" s="26">
        <f t="shared" si="5"/>
        <v>2.1844245711374275</v>
      </c>
    </row>
    <row r="184" spans="2:9" ht="15.75" thickBot="1" x14ac:dyDescent="0.3">
      <c r="B184" s="2">
        <v>175</v>
      </c>
      <c r="C184" s="25"/>
      <c r="D184" s="20">
        <v>11</v>
      </c>
      <c r="E184" s="46">
        <f t="shared" si="4"/>
        <v>0.22</v>
      </c>
      <c r="F184" s="20"/>
      <c r="G184" s="20"/>
      <c r="H184" s="20"/>
      <c r="I184" s="26">
        <f t="shared" si="5"/>
        <v>2.1844245711374275</v>
      </c>
    </row>
    <row r="185" spans="2:9" ht="15.75" thickBot="1" x14ac:dyDescent="0.3">
      <c r="B185" s="2">
        <v>176</v>
      </c>
      <c r="C185" s="25"/>
      <c r="D185" s="20">
        <v>10</v>
      </c>
      <c r="E185" s="46">
        <f t="shared" si="4"/>
        <v>0.2</v>
      </c>
      <c r="F185" s="20"/>
      <c r="G185" s="20"/>
      <c r="H185" s="20"/>
      <c r="I185" s="26">
        <f t="shared" si="5"/>
        <v>2.3219280948873622</v>
      </c>
    </row>
    <row r="186" spans="2:9" ht="15.75" thickBot="1" x14ac:dyDescent="0.3">
      <c r="B186" s="2">
        <v>177</v>
      </c>
      <c r="C186" s="25"/>
      <c r="D186" s="20">
        <v>10</v>
      </c>
      <c r="E186" s="46">
        <f t="shared" si="4"/>
        <v>0.2</v>
      </c>
      <c r="F186" s="20"/>
      <c r="G186" s="20"/>
      <c r="H186" s="20"/>
      <c r="I186" s="26">
        <f t="shared" si="5"/>
        <v>2.3219280948873622</v>
      </c>
    </row>
    <row r="187" spans="2:9" ht="15.75" thickBot="1" x14ac:dyDescent="0.3">
      <c r="B187" s="2">
        <v>178</v>
      </c>
      <c r="C187" s="25"/>
      <c r="D187" s="20">
        <v>10</v>
      </c>
      <c r="E187" s="46">
        <f t="shared" si="4"/>
        <v>0.2</v>
      </c>
      <c r="F187" s="20"/>
      <c r="G187" s="20"/>
      <c r="H187" s="20"/>
      <c r="I187" s="26">
        <f t="shared" si="5"/>
        <v>2.3219280948873622</v>
      </c>
    </row>
    <row r="188" spans="2:9" ht="15.75" thickBot="1" x14ac:dyDescent="0.3">
      <c r="B188" s="2">
        <v>179</v>
      </c>
      <c r="C188" s="25"/>
      <c r="D188" s="20">
        <v>10</v>
      </c>
      <c r="E188" s="46">
        <f t="shared" si="4"/>
        <v>0.2</v>
      </c>
      <c r="F188" s="20"/>
      <c r="G188" s="20"/>
      <c r="H188" s="20"/>
      <c r="I188" s="26">
        <f t="shared" si="5"/>
        <v>2.3219280948873622</v>
      </c>
    </row>
    <row r="189" spans="2:9" ht="15.75" thickBot="1" x14ac:dyDescent="0.3">
      <c r="B189" s="2">
        <v>180</v>
      </c>
      <c r="C189" s="25"/>
      <c r="D189" s="31">
        <v>10</v>
      </c>
      <c r="E189" s="46">
        <f t="shared" si="4"/>
        <v>0.2</v>
      </c>
      <c r="F189" s="31"/>
      <c r="G189" s="31"/>
      <c r="H189" s="31"/>
      <c r="I189" s="32">
        <f t="shared" si="5"/>
        <v>2.3219280948873622</v>
      </c>
    </row>
    <row r="190" spans="2:9" ht="15.75" thickBot="1" x14ac:dyDescent="0.3">
      <c r="B190" s="2">
        <v>181</v>
      </c>
      <c r="C190" s="25"/>
      <c r="D190" s="20">
        <v>10</v>
      </c>
      <c r="E190" s="46">
        <f t="shared" si="4"/>
        <v>0.2</v>
      </c>
      <c r="F190" s="20"/>
      <c r="G190" s="20"/>
      <c r="H190" s="20"/>
      <c r="I190" s="26">
        <f t="shared" si="5"/>
        <v>2.3219280948873622</v>
      </c>
    </row>
    <row r="191" spans="2:9" ht="15.75" thickBot="1" x14ac:dyDescent="0.3">
      <c r="B191" s="2">
        <v>182</v>
      </c>
      <c r="C191" s="25"/>
      <c r="D191" s="20">
        <v>10</v>
      </c>
      <c r="E191" s="46">
        <f t="shared" si="4"/>
        <v>0.2</v>
      </c>
      <c r="F191" s="20"/>
      <c r="G191" s="20"/>
      <c r="H191" s="20"/>
      <c r="I191" s="26">
        <f t="shared" si="5"/>
        <v>2.3219280948873622</v>
      </c>
    </row>
    <row r="192" spans="2:9" ht="15.75" thickBot="1" x14ac:dyDescent="0.3">
      <c r="B192" s="2">
        <v>183</v>
      </c>
      <c r="C192" s="25"/>
      <c r="D192" s="20">
        <v>10</v>
      </c>
      <c r="E192" s="46">
        <f t="shared" si="4"/>
        <v>0.2</v>
      </c>
      <c r="F192" s="20"/>
      <c r="G192" s="20"/>
      <c r="H192" s="20"/>
      <c r="I192" s="26">
        <f t="shared" si="5"/>
        <v>2.3219280948873622</v>
      </c>
    </row>
    <row r="193" spans="2:9" ht="15.75" thickBot="1" x14ac:dyDescent="0.3">
      <c r="B193" s="2">
        <v>184</v>
      </c>
      <c r="C193" s="25"/>
      <c r="D193" s="20">
        <v>10</v>
      </c>
      <c r="E193" s="46">
        <f t="shared" si="4"/>
        <v>0.2</v>
      </c>
      <c r="F193" s="20"/>
      <c r="G193" s="20"/>
      <c r="H193" s="20"/>
      <c r="I193" s="26">
        <f t="shared" si="5"/>
        <v>2.3219280948873622</v>
      </c>
    </row>
    <row r="194" spans="2:9" ht="15.75" thickBot="1" x14ac:dyDescent="0.3">
      <c r="B194" s="2">
        <v>185</v>
      </c>
      <c r="C194" s="25"/>
      <c r="D194" s="20">
        <v>10</v>
      </c>
      <c r="E194" s="46">
        <f t="shared" si="4"/>
        <v>0.2</v>
      </c>
      <c r="F194" s="20"/>
      <c r="G194" s="20"/>
      <c r="H194" s="20"/>
      <c r="I194" s="26">
        <f t="shared" si="5"/>
        <v>2.3219280948873622</v>
      </c>
    </row>
    <row r="195" spans="2:9" ht="15.75" thickBot="1" x14ac:dyDescent="0.3">
      <c r="B195" s="2">
        <v>186</v>
      </c>
      <c r="C195" s="25"/>
      <c r="D195" s="20">
        <v>10</v>
      </c>
      <c r="E195" s="46">
        <f t="shared" si="4"/>
        <v>0.2</v>
      </c>
      <c r="F195" s="20"/>
      <c r="G195" s="20"/>
      <c r="H195" s="20"/>
      <c r="I195" s="26">
        <f t="shared" si="5"/>
        <v>2.3219280948873622</v>
      </c>
    </row>
    <row r="196" spans="2:9" ht="15.75" thickBot="1" x14ac:dyDescent="0.3">
      <c r="B196" s="2">
        <v>187</v>
      </c>
      <c r="C196" s="25"/>
      <c r="D196" s="20">
        <v>10</v>
      </c>
      <c r="E196" s="46">
        <f t="shared" si="4"/>
        <v>0.2</v>
      </c>
      <c r="F196" s="20"/>
      <c r="G196" s="20"/>
      <c r="H196" s="20"/>
      <c r="I196" s="26">
        <f t="shared" si="5"/>
        <v>2.3219280948873622</v>
      </c>
    </row>
    <row r="197" spans="2:9" ht="15.75" thickBot="1" x14ac:dyDescent="0.3">
      <c r="B197" s="2">
        <v>188</v>
      </c>
      <c r="C197" s="25"/>
      <c r="D197" s="20">
        <v>10</v>
      </c>
      <c r="E197" s="46">
        <f t="shared" si="4"/>
        <v>0.2</v>
      </c>
      <c r="F197" s="20"/>
      <c r="G197" s="20"/>
      <c r="H197" s="20"/>
      <c r="I197" s="26">
        <f t="shared" si="5"/>
        <v>2.3219280948873622</v>
      </c>
    </row>
    <row r="198" spans="2:9" ht="15.75" thickBot="1" x14ac:dyDescent="0.3">
      <c r="B198" s="2">
        <v>189</v>
      </c>
      <c r="C198" s="25"/>
      <c r="D198" s="20">
        <v>10</v>
      </c>
      <c r="E198" s="46">
        <f t="shared" si="4"/>
        <v>0.2</v>
      </c>
      <c r="F198" s="20"/>
      <c r="G198" s="20"/>
      <c r="H198" s="20"/>
      <c r="I198" s="26">
        <f t="shared" si="5"/>
        <v>2.3219280948873622</v>
      </c>
    </row>
    <row r="199" spans="2:9" ht="15.75" thickBot="1" x14ac:dyDescent="0.3">
      <c r="B199" s="2">
        <v>190</v>
      </c>
      <c r="C199" s="25"/>
      <c r="D199" s="20">
        <v>10</v>
      </c>
      <c r="E199" s="46">
        <f t="shared" si="4"/>
        <v>0.2</v>
      </c>
      <c r="F199" s="20"/>
      <c r="G199" s="20"/>
      <c r="H199" s="20"/>
      <c r="I199" s="26">
        <f t="shared" si="5"/>
        <v>2.3219280948873622</v>
      </c>
    </row>
    <row r="200" spans="2:9" ht="15.75" thickBot="1" x14ac:dyDescent="0.3">
      <c r="B200" s="2">
        <v>191</v>
      </c>
      <c r="C200" s="25"/>
      <c r="D200" s="20">
        <v>10</v>
      </c>
      <c r="E200" s="46">
        <f t="shared" si="4"/>
        <v>0.2</v>
      </c>
      <c r="F200" s="20"/>
      <c r="G200" s="20"/>
      <c r="H200" s="20"/>
      <c r="I200" s="26">
        <f t="shared" si="5"/>
        <v>2.3219280948873622</v>
      </c>
    </row>
    <row r="201" spans="2:9" ht="15.75" thickBot="1" x14ac:dyDescent="0.3">
      <c r="B201" s="2">
        <v>192</v>
      </c>
      <c r="C201" s="25"/>
      <c r="D201" s="20">
        <v>10</v>
      </c>
      <c r="E201" s="46">
        <f t="shared" si="4"/>
        <v>0.2</v>
      </c>
      <c r="F201" s="20"/>
      <c r="G201" s="20"/>
      <c r="H201" s="20"/>
      <c r="I201" s="26">
        <f t="shared" si="5"/>
        <v>2.3219280948873622</v>
      </c>
    </row>
    <row r="202" spans="2:9" ht="15.75" thickBot="1" x14ac:dyDescent="0.3">
      <c r="B202" s="2">
        <v>193</v>
      </c>
      <c r="C202" s="25"/>
      <c r="D202" s="20">
        <v>10</v>
      </c>
      <c r="E202" s="46">
        <f t="shared" ref="E202:E265" si="6">D202*$D$5</f>
        <v>0.2</v>
      </c>
      <c r="F202" s="20"/>
      <c r="G202" s="20"/>
      <c r="H202" s="20"/>
      <c r="I202" s="26">
        <f t="shared" ref="I202:I265" si="7">-LOG(E202,2)</f>
        <v>2.3219280948873622</v>
      </c>
    </row>
    <row r="203" spans="2:9" ht="15.75" thickBot="1" x14ac:dyDescent="0.3">
      <c r="B203" s="2">
        <v>194</v>
      </c>
      <c r="C203" s="25"/>
      <c r="D203" s="20">
        <v>10</v>
      </c>
      <c r="E203" s="46">
        <f t="shared" si="6"/>
        <v>0.2</v>
      </c>
      <c r="F203" s="20"/>
      <c r="G203" s="20"/>
      <c r="H203" s="20"/>
      <c r="I203" s="26">
        <f t="shared" si="7"/>
        <v>2.3219280948873622</v>
      </c>
    </row>
    <row r="204" spans="2:9" ht="15.75" thickBot="1" x14ac:dyDescent="0.3">
      <c r="B204" s="2">
        <v>195</v>
      </c>
      <c r="C204" s="25"/>
      <c r="D204" s="20">
        <v>10</v>
      </c>
      <c r="E204" s="46">
        <f t="shared" si="6"/>
        <v>0.2</v>
      </c>
      <c r="F204" s="20"/>
      <c r="G204" s="20"/>
      <c r="H204" s="20"/>
      <c r="I204" s="26">
        <f t="shared" si="7"/>
        <v>2.3219280948873622</v>
      </c>
    </row>
    <row r="205" spans="2:9" ht="15.75" thickBot="1" x14ac:dyDescent="0.3">
      <c r="B205" s="2">
        <v>196</v>
      </c>
      <c r="C205" s="25"/>
      <c r="D205" s="20">
        <v>10</v>
      </c>
      <c r="E205" s="46">
        <f t="shared" si="6"/>
        <v>0.2</v>
      </c>
      <c r="F205" s="20"/>
      <c r="G205" s="20"/>
      <c r="H205" s="20"/>
      <c r="I205" s="26">
        <f t="shared" si="7"/>
        <v>2.3219280948873622</v>
      </c>
    </row>
    <row r="206" spans="2:9" ht="15.75" thickBot="1" x14ac:dyDescent="0.3">
      <c r="B206" s="2">
        <v>197</v>
      </c>
      <c r="C206" s="25"/>
      <c r="D206" s="20">
        <v>10</v>
      </c>
      <c r="E206" s="46">
        <f t="shared" si="6"/>
        <v>0.2</v>
      </c>
      <c r="F206" s="20"/>
      <c r="G206" s="20"/>
      <c r="H206" s="20"/>
      <c r="I206" s="26">
        <f t="shared" si="7"/>
        <v>2.3219280948873622</v>
      </c>
    </row>
    <row r="207" spans="2:9" ht="15.75" thickBot="1" x14ac:dyDescent="0.3">
      <c r="B207" s="2">
        <v>198</v>
      </c>
      <c r="C207" s="25"/>
      <c r="D207" s="20">
        <v>10</v>
      </c>
      <c r="E207" s="46">
        <f t="shared" si="6"/>
        <v>0.2</v>
      </c>
      <c r="F207" s="20"/>
      <c r="G207" s="20"/>
      <c r="H207" s="20"/>
      <c r="I207" s="26">
        <f t="shared" si="7"/>
        <v>2.3219280948873622</v>
      </c>
    </row>
    <row r="208" spans="2:9" ht="15.75" thickBot="1" x14ac:dyDescent="0.3">
      <c r="B208" s="2">
        <v>199</v>
      </c>
      <c r="C208" s="25"/>
      <c r="D208" s="20">
        <v>10</v>
      </c>
      <c r="E208" s="46">
        <f t="shared" si="6"/>
        <v>0.2</v>
      </c>
      <c r="F208" s="20"/>
      <c r="G208" s="20"/>
      <c r="H208" s="20"/>
      <c r="I208" s="26">
        <f t="shared" si="7"/>
        <v>2.3219280948873622</v>
      </c>
    </row>
    <row r="209" spans="2:9" ht="15.75" thickBot="1" x14ac:dyDescent="0.3">
      <c r="B209" s="2">
        <v>200</v>
      </c>
      <c r="C209" s="25"/>
      <c r="D209" s="20">
        <v>10</v>
      </c>
      <c r="E209" s="46">
        <f t="shared" si="6"/>
        <v>0.2</v>
      </c>
      <c r="F209" s="20"/>
      <c r="G209" s="20"/>
      <c r="H209" s="20"/>
      <c r="I209" s="26">
        <f t="shared" si="7"/>
        <v>2.3219280948873622</v>
      </c>
    </row>
    <row r="210" spans="2:9" ht="15.75" thickBot="1" x14ac:dyDescent="0.3">
      <c r="B210" s="2">
        <v>201</v>
      </c>
      <c r="C210" s="25"/>
      <c r="D210" s="20">
        <v>10</v>
      </c>
      <c r="E210" s="46">
        <f t="shared" si="6"/>
        <v>0.2</v>
      </c>
      <c r="F210" s="20"/>
      <c r="G210" s="20"/>
      <c r="H210" s="20"/>
      <c r="I210" s="26">
        <f t="shared" si="7"/>
        <v>2.3219280948873622</v>
      </c>
    </row>
    <row r="211" spans="2:9" ht="15.75" thickBot="1" x14ac:dyDescent="0.3">
      <c r="B211" s="2">
        <v>202</v>
      </c>
      <c r="C211" s="25"/>
      <c r="D211" s="20">
        <v>10</v>
      </c>
      <c r="E211" s="46">
        <f t="shared" si="6"/>
        <v>0.2</v>
      </c>
      <c r="F211" s="20"/>
      <c r="G211" s="20"/>
      <c r="H211" s="20"/>
      <c r="I211" s="26">
        <f t="shared" si="7"/>
        <v>2.3219280948873622</v>
      </c>
    </row>
    <row r="212" spans="2:9" ht="15.75" thickBot="1" x14ac:dyDescent="0.3">
      <c r="B212" s="2">
        <v>203</v>
      </c>
      <c r="C212" s="25"/>
      <c r="D212" s="20">
        <v>10</v>
      </c>
      <c r="E212" s="46">
        <f t="shared" si="6"/>
        <v>0.2</v>
      </c>
      <c r="F212" s="20"/>
      <c r="G212" s="20"/>
      <c r="H212" s="20"/>
      <c r="I212" s="26">
        <f t="shared" si="7"/>
        <v>2.3219280948873622</v>
      </c>
    </row>
    <row r="213" spans="2:9" ht="15.75" thickBot="1" x14ac:dyDescent="0.3">
      <c r="B213" s="2">
        <v>204</v>
      </c>
      <c r="C213" s="25"/>
      <c r="D213" s="20">
        <v>10</v>
      </c>
      <c r="E213" s="46">
        <f t="shared" si="6"/>
        <v>0.2</v>
      </c>
      <c r="F213" s="20"/>
      <c r="G213" s="20"/>
      <c r="H213" s="20"/>
      <c r="I213" s="26">
        <f t="shared" si="7"/>
        <v>2.3219280948873622</v>
      </c>
    </row>
    <row r="214" spans="2:9" ht="15.75" thickBot="1" x14ac:dyDescent="0.3">
      <c r="B214" s="2">
        <v>205</v>
      </c>
      <c r="C214" s="25"/>
      <c r="D214" s="20">
        <v>10</v>
      </c>
      <c r="E214" s="46">
        <f t="shared" si="6"/>
        <v>0.2</v>
      </c>
      <c r="F214" s="20"/>
      <c r="G214" s="20"/>
      <c r="H214" s="20"/>
      <c r="I214" s="26">
        <f t="shared" si="7"/>
        <v>2.3219280948873622</v>
      </c>
    </row>
    <row r="215" spans="2:9" ht="15.75" thickBot="1" x14ac:dyDescent="0.3">
      <c r="B215" s="2">
        <v>206</v>
      </c>
      <c r="C215" s="25"/>
      <c r="D215" s="20">
        <v>10</v>
      </c>
      <c r="E215" s="46">
        <f t="shared" si="6"/>
        <v>0.2</v>
      </c>
      <c r="F215" s="20"/>
      <c r="G215" s="20"/>
      <c r="H215" s="20"/>
      <c r="I215" s="26">
        <f t="shared" si="7"/>
        <v>2.3219280948873622</v>
      </c>
    </row>
    <row r="216" spans="2:9" ht="15.75" thickBot="1" x14ac:dyDescent="0.3">
      <c r="B216" s="2">
        <v>207</v>
      </c>
      <c r="C216" s="25"/>
      <c r="D216" s="20">
        <v>10</v>
      </c>
      <c r="E216" s="46">
        <f t="shared" si="6"/>
        <v>0.2</v>
      </c>
      <c r="F216" s="20"/>
      <c r="G216" s="20"/>
      <c r="H216" s="20"/>
      <c r="I216" s="26">
        <f t="shared" si="7"/>
        <v>2.3219280948873622</v>
      </c>
    </row>
    <row r="217" spans="2:9" ht="15.75" thickBot="1" x14ac:dyDescent="0.3">
      <c r="B217" s="2">
        <v>208</v>
      </c>
      <c r="C217" s="25"/>
      <c r="D217" s="20">
        <v>10</v>
      </c>
      <c r="E217" s="46">
        <f t="shared" si="6"/>
        <v>0.2</v>
      </c>
      <c r="F217" s="20"/>
      <c r="G217" s="20"/>
      <c r="H217" s="20"/>
      <c r="I217" s="26">
        <f t="shared" si="7"/>
        <v>2.3219280948873622</v>
      </c>
    </row>
    <row r="218" spans="2:9" ht="15.75" thickBot="1" x14ac:dyDescent="0.3">
      <c r="B218" s="2">
        <v>209</v>
      </c>
      <c r="C218" s="25"/>
      <c r="D218" s="20">
        <v>10</v>
      </c>
      <c r="E218" s="46">
        <f t="shared" si="6"/>
        <v>0.2</v>
      </c>
      <c r="F218" s="20"/>
      <c r="G218" s="20"/>
      <c r="H218" s="20"/>
      <c r="I218" s="26">
        <f t="shared" si="7"/>
        <v>2.3219280948873622</v>
      </c>
    </row>
    <row r="219" spans="2:9" ht="15.75" thickBot="1" x14ac:dyDescent="0.3">
      <c r="B219" s="2">
        <v>210</v>
      </c>
      <c r="C219" s="25"/>
      <c r="D219" s="20">
        <v>10</v>
      </c>
      <c r="E219" s="46">
        <f t="shared" si="6"/>
        <v>0.2</v>
      </c>
      <c r="F219" s="20"/>
      <c r="G219" s="20"/>
      <c r="H219" s="20"/>
      <c r="I219" s="26">
        <f t="shared" si="7"/>
        <v>2.3219280948873622</v>
      </c>
    </row>
    <row r="220" spans="2:9" ht="15.75" thickBot="1" x14ac:dyDescent="0.3">
      <c r="B220" s="2">
        <v>211</v>
      </c>
      <c r="C220" s="25"/>
      <c r="D220" s="20">
        <v>10</v>
      </c>
      <c r="E220" s="46">
        <f t="shared" si="6"/>
        <v>0.2</v>
      </c>
      <c r="F220" s="20"/>
      <c r="G220" s="20"/>
      <c r="H220" s="20"/>
      <c r="I220" s="26">
        <f t="shared" si="7"/>
        <v>2.3219280948873622</v>
      </c>
    </row>
    <row r="221" spans="2:9" ht="15.75" thickBot="1" x14ac:dyDescent="0.3">
      <c r="B221" s="2">
        <v>212</v>
      </c>
      <c r="C221" s="25"/>
      <c r="D221" s="20">
        <v>10</v>
      </c>
      <c r="E221" s="46">
        <f t="shared" si="6"/>
        <v>0.2</v>
      </c>
      <c r="F221" s="20"/>
      <c r="G221" s="20"/>
      <c r="H221" s="20"/>
      <c r="I221" s="26">
        <f t="shared" si="7"/>
        <v>2.3219280948873622</v>
      </c>
    </row>
    <row r="222" spans="2:9" ht="15.75" thickBot="1" x14ac:dyDescent="0.3">
      <c r="B222" s="2">
        <v>213</v>
      </c>
      <c r="C222" s="25"/>
      <c r="D222" s="20">
        <v>10</v>
      </c>
      <c r="E222" s="46">
        <f t="shared" si="6"/>
        <v>0.2</v>
      </c>
      <c r="F222" s="20"/>
      <c r="G222" s="20"/>
      <c r="H222" s="20"/>
      <c r="I222" s="26">
        <f t="shared" si="7"/>
        <v>2.3219280948873622</v>
      </c>
    </row>
    <row r="223" spans="2:9" ht="15.75" thickBot="1" x14ac:dyDescent="0.3">
      <c r="B223" s="2">
        <v>214</v>
      </c>
      <c r="C223" s="25"/>
      <c r="D223" s="20">
        <v>10</v>
      </c>
      <c r="E223" s="46">
        <f t="shared" si="6"/>
        <v>0.2</v>
      </c>
      <c r="F223" s="20"/>
      <c r="G223" s="20"/>
      <c r="H223" s="20"/>
      <c r="I223" s="26">
        <f t="shared" si="7"/>
        <v>2.3219280948873622</v>
      </c>
    </row>
    <row r="224" spans="2:9" ht="15.75" thickBot="1" x14ac:dyDescent="0.3">
      <c r="B224" s="2">
        <v>215</v>
      </c>
      <c r="C224" s="25"/>
      <c r="D224" s="20">
        <v>10</v>
      </c>
      <c r="E224" s="46">
        <f t="shared" si="6"/>
        <v>0.2</v>
      </c>
      <c r="F224" s="20"/>
      <c r="G224" s="20"/>
      <c r="H224" s="20"/>
      <c r="I224" s="26">
        <f t="shared" si="7"/>
        <v>2.3219280948873622</v>
      </c>
    </row>
    <row r="225" spans="2:9" ht="15.75" thickBot="1" x14ac:dyDescent="0.3">
      <c r="B225" s="2">
        <v>216</v>
      </c>
      <c r="C225" s="25"/>
      <c r="D225" s="20">
        <v>10</v>
      </c>
      <c r="E225" s="46">
        <f t="shared" si="6"/>
        <v>0.2</v>
      </c>
      <c r="F225" s="20"/>
      <c r="G225" s="20"/>
      <c r="H225" s="20"/>
      <c r="I225" s="26">
        <f t="shared" si="7"/>
        <v>2.3219280948873622</v>
      </c>
    </row>
    <row r="226" spans="2:9" ht="15.75" thickBot="1" x14ac:dyDescent="0.3">
      <c r="B226" s="2">
        <v>217</v>
      </c>
      <c r="C226" s="25"/>
      <c r="D226" s="20">
        <v>10</v>
      </c>
      <c r="E226" s="46">
        <f t="shared" si="6"/>
        <v>0.2</v>
      </c>
      <c r="F226" s="20"/>
      <c r="G226" s="20"/>
      <c r="H226" s="20"/>
      <c r="I226" s="26">
        <f t="shared" si="7"/>
        <v>2.3219280948873622</v>
      </c>
    </row>
    <row r="227" spans="2:9" ht="15.75" thickBot="1" x14ac:dyDescent="0.3">
      <c r="B227" s="2">
        <v>218</v>
      </c>
      <c r="C227" s="25"/>
      <c r="D227" s="20">
        <v>10</v>
      </c>
      <c r="E227" s="46">
        <f t="shared" si="6"/>
        <v>0.2</v>
      </c>
      <c r="F227" s="20"/>
      <c r="G227" s="20"/>
      <c r="H227" s="20"/>
      <c r="I227" s="26">
        <f t="shared" si="7"/>
        <v>2.3219280948873622</v>
      </c>
    </row>
    <row r="228" spans="2:9" ht="15.75" thickBot="1" x14ac:dyDescent="0.3">
      <c r="B228" s="2">
        <v>219</v>
      </c>
      <c r="C228" s="25"/>
      <c r="D228" s="20">
        <v>10</v>
      </c>
      <c r="E228" s="46">
        <f t="shared" si="6"/>
        <v>0.2</v>
      </c>
      <c r="F228" s="20"/>
      <c r="G228" s="20"/>
      <c r="H228" s="20"/>
      <c r="I228" s="26">
        <f t="shared" si="7"/>
        <v>2.3219280948873622</v>
      </c>
    </row>
    <row r="229" spans="2:9" ht="15.75" thickBot="1" x14ac:dyDescent="0.3">
      <c r="B229" s="2">
        <v>220</v>
      </c>
      <c r="C229" s="25"/>
      <c r="D229" s="20">
        <v>9</v>
      </c>
      <c r="E229" s="46">
        <f t="shared" si="6"/>
        <v>0.18</v>
      </c>
      <c r="F229" s="20"/>
      <c r="G229" s="20"/>
      <c r="H229" s="20"/>
      <c r="I229" s="26">
        <f t="shared" si="7"/>
        <v>2.4739311883324122</v>
      </c>
    </row>
    <row r="230" spans="2:9" ht="15.75" thickBot="1" x14ac:dyDescent="0.3">
      <c r="B230" s="2">
        <v>221</v>
      </c>
      <c r="C230" s="25"/>
      <c r="D230" s="20">
        <v>9</v>
      </c>
      <c r="E230" s="46">
        <f t="shared" si="6"/>
        <v>0.18</v>
      </c>
      <c r="F230" s="20"/>
      <c r="G230" s="20"/>
      <c r="H230" s="20"/>
      <c r="I230" s="26">
        <f t="shared" si="7"/>
        <v>2.4739311883324122</v>
      </c>
    </row>
    <row r="231" spans="2:9" ht="15.75" thickBot="1" x14ac:dyDescent="0.3">
      <c r="B231" s="2">
        <v>222</v>
      </c>
      <c r="C231" s="25"/>
      <c r="D231" s="20">
        <v>9</v>
      </c>
      <c r="E231" s="46">
        <f t="shared" si="6"/>
        <v>0.18</v>
      </c>
      <c r="F231" s="20"/>
      <c r="G231" s="20"/>
      <c r="H231" s="20"/>
      <c r="I231" s="26">
        <f t="shared" si="7"/>
        <v>2.4739311883324122</v>
      </c>
    </row>
    <row r="232" spans="2:9" ht="15.75" thickBot="1" x14ac:dyDescent="0.3">
      <c r="B232" s="2">
        <v>223</v>
      </c>
      <c r="C232" s="25"/>
      <c r="D232" s="20">
        <v>9</v>
      </c>
      <c r="E232" s="46">
        <f t="shared" si="6"/>
        <v>0.18</v>
      </c>
      <c r="F232" s="20"/>
      <c r="G232" s="20"/>
      <c r="H232" s="20"/>
      <c r="I232" s="26">
        <f t="shared" si="7"/>
        <v>2.4739311883324122</v>
      </c>
    </row>
    <row r="233" spans="2:9" ht="15.75" thickBot="1" x14ac:dyDescent="0.3">
      <c r="B233" s="2">
        <v>224</v>
      </c>
      <c r="C233" s="25"/>
      <c r="D233" s="20">
        <v>9</v>
      </c>
      <c r="E233" s="46">
        <f t="shared" si="6"/>
        <v>0.18</v>
      </c>
      <c r="F233" s="20"/>
      <c r="G233" s="20"/>
      <c r="H233" s="20"/>
      <c r="I233" s="26">
        <f t="shared" si="7"/>
        <v>2.4739311883324122</v>
      </c>
    </row>
    <row r="234" spans="2:9" ht="15.75" thickBot="1" x14ac:dyDescent="0.3">
      <c r="B234" s="2">
        <v>225</v>
      </c>
      <c r="C234" s="25"/>
      <c r="D234" s="20">
        <v>9</v>
      </c>
      <c r="E234" s="46">
        <f t="shared" si="6"/>
        <v>0.18</v>
      </c>
      <c r="F234" s="20"/>
      <c r="G234" s="20"/>
      <c r="H234" s="20"/>
      <c r="I234" s="26">
        <f t="shared" si="7"/>
        <v>2.4739311883324122</v>
      </c>
    </row>
    <row r="235" spans="2:9" ht="15.75" thickBot="1" x14ac:dyDescent="0.3">
      <c r="B235" s="2">
        <v>226</v>
      </c>
      <c r="C235" s="25"/>
      <c r="D235" s="20">
        <v>9</v>
      </c>
      <c r="E235" s="46">
        <f t="shared" si="6"/>
        <v>0.18</v>
      </c>
      <c r="F235" s="20"/>
      <c r="G235" s="20"/>
      <c r="H235" s="20"/>
      <c r="I235" s="26">
        <f t="shared" si="7"/>
        <v>2.4739311883324122</v>
      </c>
    </row>
    <row r="236" spans="2:9" ht="15.75" thickBot="1" x14ac:dyDescent="0.3">
      <c r="B236" s="2">
        <v>227</v>
      </c>
      <c r="C236" s="25"/>
      <c r="D236" s="20">
        <v>9</v>
      </c>
      <c r="E236" s="46">
        <f t="shared" si="6"/>
        <v>0.18</v>
      </c>
      <c r="F236" s="20"/>
      <c r="G236" s="20"/>
      <c r="H236" s="20"/>
      <c r="I236" s="26">
        <f t="shared" si="7"/>
        <v>2.4739311883324122</v>
      </c>
    </row>
    <row r="237" spans="2:9" ht="15.75" thickBot="1" x14ac:dyDescent="0.3">
      <c r="B237" s="2">
        <v>228</v>
      </c>
      <c r="C237" s="25"/>
      <c r="D237" s="20">
        <v>9</v>
      </c>
      <c r="E237" s="46">
        <f t="shared" si="6"/>
        <v>0.18</v>
      </c>
      <c r="F237" s="20"/>
      <c r="G237" s="20"/>
      <c r="H237" s="20"/>
      <c r="I237" s="26">
        <f t="shared" si="7"/>
        <v>2.4739311883324122</v>
      </c>
    </row>
    <row r="238" spans="2:9" ht="15.75" thickBot="1" x14ac:dyDescent="0.3">
      <c r="B238" s="2">
        <v>229</v>
      </c>
      <c r="C238" s="25"/>
      <c r="D238" s="20">
        <v>9</v>
      </c>
      <c r="E238" s="46">
        <f t="shared" si="6"/>
        <v>0.18</v>
      </c>
      <c r="F238" s="20"/>
      <c r="G238" s="20"/>
      <c r="H238" s="20"/>
      <c r="I238" s="26">
        <f t="shared" si="7"/>
        <v>2.4739311883324122</v>
      </c>
    </row>
    <row r="239" spans="2:9" ht="15.75" thickBot="1" x14ac:dyDescent="0.3">
      <c r="B239" s="2">
        <v>230</v>
      </c>
      <c r="C239" s="25"/>
      <c r="D239" s="20">
        <v>9</v>
      </c>
      <c r="E239" s="46">
        <f t="shared" si="6"/>
        <v>0.18</v>
      </c>
      <c r="F239" s="20"/>
      <c r="G239" s="20"/>
      <c r="H239" s="20"/>
      <c r="I239" s="26">
        <f t="shared" si="7"/>
        <v>2.4739311883324122</v>
      </c>
    </row>
    <row r="240" spans="2:9" ht="15.75" thickBot="1" x14ac:dyDescent="0.3">
      <c r="B240" s="2">
        <v>231</v>
      </c>
      <c r="C240" s="25"/>
      <c r="D240" s="20">
        <v>9</v>
      </c>
      <c r="E240" s="46">
        <f t="shared" si="6"/>
        <v>0.18</v>
      </c>
      <c r="F240" s="20"/>
      <c r="G240" s="20"/>
      <c r="H240" s="20"/>
      <c r="I240" s="26">
        <f t="shared" si="7"/>
        <v>2.4739311883324122</v>
      </c>
    </row>
    <row r="241" spans="2:9" ht="15.75" thickBot="1" x14ac:dyDescent="0.3">
      <c r="B241" s="2">
        <v>232</v>
      </c>
      <c r="C241" s="25"/>
      <c r="D241" s="20">
        <v>9</v>
      </c>
      <c r="E241" s="46">
        <f t="shared" si="6"/>
        <v>0.18</v>
      </c>
      <c r="F241" s="20"/>
      <c r="G241" s="20"/>
      <c r="H241" s="20"/>
      <c r="I241" s="26">
        <f t="shared" si="7"/>
        <v>2.4739311883324122</v>
      </c>
    </row>
    <row r="242" spans="2:9" ht="15.75" thickBot="1" x14ac:dyDescent="0.3">
      <c r="B242" s="2">
        <v>233</v>
      </c>
      <c r="C242" s="25"/>
      <c r="D242" s="20">
        <v>9</v>
      </c>
      <c r="E242" s="46">
        <f t="shared" si="6"/>
        <v>0.18</v>
      </c>
      <c r="F242" s="20"/>
      <c r="G242" s="20"/>
      <c r="H242" s="20"/>
      <c r="I242" s="26">
        <f t="shared" si="7"/>
        <v>2.4739311883324122</v>
      </c>
    </row>
    <row r="243" spans="2:9" ht="15.75" thickBot="1" x14ac:dyDescent="0.3">
      <c r="B243" s="2">
        <v>234</v>
      </c>
      <c r="C243" s="25"/>
      <c r="D243" s="20">
        <v>9</v>
      </c>
      <c r="E243" s="46">
        <f t="shared" si="6"/>
        <v>0.18</v>
      </c>
      <c r="F243" s="20"/>
      <c r="G243" s="20"/>
      <c r="H243" s="20"/>
      <c r="I243" s="26">
        <f t="shared" si="7"/>
        <v>2.4739311883324122</v>
      </c>
    </row>
    <row r="244" spans="2:9" ht="15.75" thickBot="1" x14ac:dyDescent="0.3">
      <c r="B244" s="2">
        <v>235</v>
      </c>
      <c r="C244" s="25"/>
      <c r="D244" s="20">
        <v>9</v>
      </c>
      <c r="E244" s="46">
        <f t="shared" si="6"/>
        <v>0.18</v>
      </c>
      <c r="F244" s="20"/>
      <c r="G244" s="20"/>
      <c r="H244" s="20"/>
      <c r="I244" s="26">
        <f t="shared" si="7"/>
        <v>2.4739311883324122</v>
      </c>
    </row>
    <row r="245" spans="2:9" ht="15.75" thickBot="1" x14ac:dyDescent="0.3">
      <c r="B245" s="2">
        <v>236</v>
      </c>
      <c r="C245" s="25"/>
      <c r="D245" s="20">
        <v>9</v>
      </c>
      <c r="E245" s="46">
        <f t="shared" si="6"/>
        <v>0.18</v>
      </c>
      <c r="F245" s="20"/>
      <c r="G245" s="20"/>
      <c r="H245" s="20"/>
      <c r="I245" s="26">
        <f t="shared" si="7"/>
        <v>2.4739311883324122</v>
      </c>
    </row>
    <row r="246" spans="2:9" ht="15.75" thickBot="1" x14ac:dyDescent="0.3">
      <c r="B246" s="2">
        <v>237</v>
      </c>
      <c r="C246" s="25"/>
      <c r="D246" s="20">
        <v>9</v>
      </c>
      <c r="E246" s="46">
        <f t="shared" si="6"/>
        <v>0.18</v>
      </c>
      <c r="F246" s="20"/>
      <c r="G246" s="20"/>
      <c r="H246" s="20"/>
      <c r="I246" s="26">
        <f t="shared" si="7"/>
        <v>2.4739311883324122</v>
      </c>
    </row>
    <row r="247" spans="2:9" ht="15.75" thickBot="1" x14ac:dyDescent="0.3">
      <c r="B247" s="2">
        <v>238</v>
      </c>
      <c r="C247" s="25"/>
      <c r="D247" s="20">
        <v>9</v>
      </c>
      <c r="E247" s="46">
        <f t="shared" si="6"/>
        <v>0.18</v>
      </c>
      <c r="F247" s="20"/>
      <c r="G247" s="20"/>
      <c r="H247" s="20"/>
      <c r="I247" s="26">
        <f t="shared" si="7"/>
        <v>2.4739311883324122</v>
      </c>
    </row>
    <row r="248" spans="2:9" ht="15.75" thickBot="1" x14ac:dyDescent="0.3">
      <c r="B248" s="2">
        <v>239</v>
      </c>
      <c r="C248" s="25"/>
      <c r="D248" s="20">
        <v>9</v>
      </c>
      <c r="E248" s="46">
        <f t="shared" si="6"/>
        <v>0.18</v>
      </c>
      <c r="F248" s="20"/>
      <c r="G248" s="20"/>
      <c r="H248" s="20"/>
      <c r="I248" s="26">
        <f t="shared" si="7"/>
        <v>2.4739311883324122</v>
      </c>
    </row>
    <row r="249" spans="2:9" ht="15.75" thickBot="1" x14ac:dyDescent="0.3">
      <c r="B249" s="2">
        <v>240</v>
      </c>
      <c r="C249" s="25"/>
      <c r="D249" s="20">
        <v>8</v>
      </c>
      <c r="E249" s="46">
        <f t="shared" si="6"/>
        <v>0.16</v>
      </c>
      <c r="F249" s="20"/>
      <c r="G249" s="20"/>
      <c r="H249" s="20"/>
      <c r="I249" s="26">
        <f t="shared" si="7"/>
        <v>2.6438561897747248</v>
      </c>
    </row>
    <row r="250" spans="2:9" ht="15.75" thickBot="1" x14ac:dyDescent="0.3">
      <c r="B250" s="2">
        <v>241</v>
      </c>
      <c r="C250" s="25"/>
      <c r="D250" s="20">
        <v>8</v>
      </c>
      <c r="E250" s="46">
        <f t="shared" si="6"/>
        <v>0.16</v>
      </c>
      <c r="F250" s="20"/>
      <c r="G250" s="20"/>
      <c r="H250" s="20"/>
      <c r="I250" s="26">
        <f t="shared" si="7"/>
        <v>2.6438561897747248</v>
      </c>
    </row>
    <row r="251" spans="2:9" ht="15.75" thickBot="1" x14ac:dyDescent="0.3">
      <c r="B251" s="2">
        <v>242</v>
      </c>
      <c r="C251" s="25"/>
      <c r="D251" s="20">
        <v>8</v>
      </c>
      <c r="E251" s="46">
        <f t="shared" si="6"/>
        <v>0.16</v>
      </c>
      <c r="F251" s="20"/>
      <c r="G251" s="20"/>
      <c r="H251" s="20"/>
      <c r="I251" s="26">
        <f t="shared" si="7"/>
        <v>2.6438561897747248</v>
      </c>
    </row>
    <row r="252" spans="2:9" ht="15.75" thickBot="1" x14ac:dyDescent="0.3">
      <c r="B252" s="2">
        <v>243</v>
      </c>
      <c r="C252" s="25"/>
      <c r="D252" s="20">
        <v>8</v>
      </c>
      <c r="E252" s="46">
        <f t="shared" si="6"/>
        <v>0.16</v>
      </c>
      <c r="F252" s="20"/>
      <c r="G252" s="20"/>
      <c r="H252" s="20"/>
      <c r="I252" s="26">
        <f t="shared" si="7"/>
        <v>2.6438561897747248</v>
      </c>
    </row>
    <row r="253" spans="2:9" ht="15.75" thickBot="1" x14ac:dyDescent="0.3">
      <c r="B253" s="2">
        <v>244</v>
      </c>
      <c r="C253" s="25"/>
      <c r="D253" s="20">
        <v>8</v>
      </c>
      <c r="E253" s="46">
        <f t="shared" si="6"/>
        <v>0.16</v>
      </c>
      <c r="F253" s="20"/>
      <c r="G253" s="20"/>
      <c r="H253" s="20"/>
      <c r="I253" s="26">
        <f t="shared" si="7"/>
        <v>2.6438561897747248</v>
      </c>
    </row>
    <row r="254" spans="2:9" ht="15.75" thickBot="1" x14ac:dyDescent="0.3">
      <c r="B254" s="2">
        <v>245</v>
      </c>
      <c r="C254" s="25"/>
      <c r="D254" s="20">
        <v>8</v>
      </c>
      <c r="E254" s="46">
        <f t="shared" si="6"/>
        <v>0.16</v>
      </c>
      <c r="F254" s="20"/>
      <c r="G254" s="20"/>
      <c r="H254" s="20"/>
      <c r="I254" s="26">
        <f t="shared" si="7"/>
        <v>2.6438561897747248</v>
      </c>
    </row>
    <row r="255" spans="2:9" ht="15.75" thickBot="1" x14ac:dyDescent="0.3">
      <c r="B255" s="2">
        <v>246</v>
      </c>
      <c r="C255" s="25"/>
      <c r="D255" s="20">
        <v>8</v>
      </c>
      <c r="E255" s="46">
        <f t="shared" si="6"/>
        <v>0.16</v>
      </c>
      <c r="F255" s="20"/>
      <c r="G255" s="20"/>
      <c r="H255" s="20"/>
      <c r="I255" s="26">
        <f t="shared" si="7"/>
        <v>2.6438561897747248</v>
      </c>
    </row>
    <row r="256" spans="2:9" ht="15.75" thickBot="1" x14ac:dyDescent="0.3">
      <c r="B256" s="2">
        <v>247</v>
      </c>
      <c r="C256" s="25"/>
      <c r="D256" s="20">
        <v>8</v>
      </c>
      <c r="E256" s="46">
        <f t="shared" si="6"/>
        <v>0.16</v>
      </c>
      <c r="F256" s="20"/>
      <c r="G256" s="20"/>
      <c r="H256" s="20"/>
      <c r="I256" s="26">
        <f t="shared" si="7"/>
        <v>2.6438561897747248</v>
      </c>
    </row>
    <row r="257" spans="1:9" ht="15.75" thickBot="1" x14ac:dyDescent="0.3">
      <c r="B257" s="2">
        <v>248</v>
      </c>
      <c r="C257" s="25"/>
      <c r="D257" s="20">
        <v>8</v>
      </c>
      <c r="E257" s="46">
        <f t="shared" si="6"/>
        <v>0.16</v>
      </c>
      <c r="F257" s="20"/>
      <c r="G257" s="20"/>
      <c r="H257" s="20"/>
      <c r="I257" s="26">
        <f t="shared" si="7"/>
        <v>2.6438561897747248</v>
      </c>
    </row>
    <row r="258" spans="1:9" ht="15.75" thickBot="1" x14ac:dyDescent="0.3">
      <c r="B258" s="2">
        <v>249</v>
      </c>
      <c r="C258" s="25"/>
      <c r="D258" s="20">
        <v>8</v>
      </c>
      <c r="E258" s="46">
        <f t="shared" si="6"/>
        <v>0.16</v>
      </c>
      <c r="F258" s="20"/>
      <c r="G258" s="20"/>
      <c r="H258" s="20"/>
      <c r="I258" s="26">
        <f t="shared" si="7"/>
        <v>2.6438561897747248</v>
      </c>
    </row>
    <row r="259" spans="1:9" ht="15.75" thickBot="1" x14ac:dyDescent="0.3">
      <c r="B259" s="2">
        <v>250</v>
      </c>
      <c r="C259" s="25"/>
      <c r="D259" s="20">
        <v>8</v>
      </c>
      <c r="E259" s="46">
        <f t="shared" si="6"/>
        <v>0.16</v>
      </c>
      <c r="F259" s="20"/>
      <c r="G259" s="20"/>
      <c r="H259" s="20"/>
      <c r="I259" s="26">
        <f t="shared" si="7"/>
        <v>2.6438561897747248</v>
      </c>
    </row>
    <row r="260" spans="1:9" ht="15.75" thickBot="1" x14ac:dyDescent="0.3">
      <c r="B260" s="2">
        <v>251</v>
      </c>
      <c r="C260" s="25"/>
      <c r="D260" s="20">
        <v>8</v>
      </c>
      <c r="E260" s="46">
        <f t="shared" si="6"/>
        <v>0.16</v>
      </c>
      <c r="F260" s="20"/>
      <c r="G260" s="20"/>
      <c r="H260" s="20"/>
      <c r="I260" s="26">
        <f t="shared" si="7"/>
        <v>2.6438561897747248</v>
      </c>
    </row>
    <row r="261" spans="1:9" ht="15.75" thickBot="1" x14ac:dyDescent="0.3">
      <c r="A261" s="28">
        <v>0.84</v>
      </c>
      <c r="B261" s="29">
        <v>252</v>
      </c>
      <c r="C261" s="25"/>
      <c r="D261" s="20">
        <v>8</v>
      </c>
      <c r="E261" s="46">
        <f t="shared" si="6"/>
        <v>0.16</v>
      </c>
      <c r="F261" s="20"/>
      <c r="G261" s="20"/>
      <c r="H261" s="20"/>
      <c r="I261" s="26">
        <f t="shared" si="7"/>
        <v>2.6438561897747248</v>
      </c>
    </row>
    <row r="262" spans="1:9" ht="15.75" thickBot="1" x14ac:dyDescent="0.3">
      <c r="B262" s="2">
        <v>253</v>
      </c>
      <c r="C262" s="25"/>
      <c r="D262" s="20">
        <v>8</v>
      </c>
      <c r="E262" s="46">
        <f t="shared" si="6"/>
        <v>0.16</v>
      </c>
      <c r="F262" s="20"/>
      <c r="G262" s="20"/>
      <c r="H262" s="20"/>
      <c r="I262" s="26">
        <f t="shared" si="7"/>
        <v>2.6438561897747248</v>
      </c>
    </row>
    <row r="263" spans="1:9" ht="15.75" thickBot="1" x14ac:dyDescent="0.3">
      <c r="B263" s="2">
        <v>254</v>
      </c>
      <c r="C263" s="25"/>
      <c r="D263" s="20">
        <v>8</v>
      </c>
      <c r="E263" s="46">
        <f t="shared" si="6"/>
        <v>0.16</v>
      </c>
      <c r="F263" s="20"/>
      <c r="G263" s="20"/>
      <c r="H263" s="20"/>
      <c r="I263" s="26">
        <f t="shared" si="7"/>
        <v>2.6438561897747248</v>
      </c>
    </row>
    <row r="264" spans="1:9" ht="15.75" thickBot="1" x14ac:dyDescent="0.3">
      <c r="B264" s="2">
        <v>255</v>
      </c>
      <c r="C264" s="25"/>
      <c r="D264" s="20">
        <v>8</v>
      </c>
      <c r="E264" s="46">
        <f t="shared" si="6"/>
        <v>0.16</v>
      </c>
      <c r="F264" s="20"/>
      <c r="G264" s="20"/>
      <c r="H264" s="20"/>
      <c r="I264" s="26">
        <f t="shared" si="7"/>
        <v>2.6438561897747248</v>
      </c>
    </row>
    <row r="265" spans="1:9" ht="15.75" thickBot="1" x14ac:dyDescent="0.3">
      <c r="B265" s="2">
        <v>256</v>
      </c>
      <c r="C265" s="25"/>
      <c r="D265" s="20">
        <v>8</v>
      </c>
      <c r="E265" s="46">
        <f t="shared" si="6"/>
        <v>0.16</v>
      </c>
      <c r="F265" s="20"/>
      <c r="G265" s="20"/>
      <c r="H265" s="20"/>
      <c r="I265" s="26">
        <f t="shared" si="7"/>
        <v>2.6438561897747248</v>
      </c>
    </row>
    <row r="266" spans="1:9" ht="15.75" thickBot="1" x14ac:dyDescent="0.3">
      <c r="B266" s="2">
        <v>257</v>
      </c>
      <c r="C266" s="25"/>
      <c r="D266" s="20">
        <v>7</v>
      </c>
      <c r="E266" s="46">
        <f t="shared" ref="E266:E309" si="8">D266*$D$5</f>
        <v>0.14000000000000001</v>
      </c>
      <c r="F266" s="20">
        <f>D266*E261</f>
        <v>1.1200000000000001</v>
      </c>
      <c r="G266" s="20"/>
      <c r="H266" s="20"/>
      <c r="I266" s="26">
        <f t="shared" ref="I266:I309" si="9">-LOG(E266,2)</f>
        <v>2.8365012677171206</v>
      </c>
    </row>
    <row r="267" spans="1:9" ht="15.75" thickBot="1" x14ac:dyDescent="0.3">
      <c r="B267" s="2">
        <v>258</v>
      </c>
      <c r="C267" s="25"/>
      <c r="D267" s="20">
        <v>7</v>
      </c>
      <c r="E267" s="46">
        <f t="shared" si="8"/>
        <v>0.14000000000000001</v>
      </c>
      <c r="F267" s="20"/>
      <c r="G267" s="20"/>
      <c r="H267" s="20"/>
      <c r="I267" s="26">
        <f t="shared" si="9"/>
        <v>2.8365012677171206</v>
      </c>
    </row>
    <row r="268" spans="1:9" ht="15.75" thickBot="1" x14ac:dyDescent="0.3">
      <c r="B268" s="2">
        <v>259</v>
      </c>
      <c r="C268" s="25"/>
      <c r="D268" s="20">
        <v>7</v>
      </c>
      <c r="E268" s="46">
        <f t="shared" si="8"/>
        <v>0.14000000000000001</v>
      </c>
      <c r="F268" s="20"/>
      <c r="G268" s="20"/>
      <c r="H268" s="20"/>
      <c r="I268" s="26">
        <f t="shared" si="9"/>
        <v>2.8365012677171206</v>
      </c>
    </row>
    <row r="269" spans="1:9" ht="15.75" thickBot="1" x14ac:dyDescent="0.3">
      <c r="B269" s="2">
        <v>260</v>
      </c>
      <c r="C269" s="25"/>
      <c r="D269" s="20">
        <v>7</v>
      </c>
      <c r="E269" s="46">
        <f t="shared" si="8"/>
        <v>0.14000000000000001</v>
      </c>
      <c r="F269" s="20"/>
      <c r="G269" s="20"/>
      <c r="H269" s="20"/>
      <c r="I269" s="26">
        <f t="shared" si="9"/>
        <v>2.8365012677171206</v>
      </c>
    </row>
    <row r="270" spans="1:9" ht="15.75" thickBot="1" x14ac:dyDescent="0.3">
      <c r="B270" s="2">
        <v>261</v>
      </c>
      <c r="C270" s="25"/>
      <c r="D270" s="20">
        <v>7</v>
      </c>
      <c r="E270" s="46">
        <f t="shared" si="8"/>
        <v>0.14000000000000001</v>
      </c>
      <c r="F270" s="20"/>
      <c r="G270" s="20"/>
      <c r="H270" s="20"/>
      <c r="I270" s="26">
        <f t="shared" si="9"/>
        <v>2.8365012677171206</v>
      </c>
    </row>
    <row r="271" spans="1:9" ht="15.75" thickBot="1" x14ac:dyDescent="0.3">
      <c r="B271" s="2">
        <v>262</v>
      </c>
      <c r="C271" s="25"/>
      <c r="D271" s="20">
        <v>7</v>
      </c>
      <c r="E271" s="46">
        <f t="shared" si="8"/>
        <v>0.14000000000000001</v>
      </c>
      <c r="F271" s="20"/>
      <c r="G271" s="20"/>
      <c r="H271" s="20"/>
      <c r="I271" s="26">
        <f t="shared" si="9"/>
        <v>2.8365012677171206</v>
      </c>
    </row>
    <row r="272" spans="1:9" ht="15.75" thickBot="1" x14ac:dyDescent="0.3">
      <c r="B272" s="2">
        <v>263</v>
      </c>
      <c r="C272" s="25"/>
      <c r="D272" s="20">
        <v>7</v>
      </c>
      <c r="E272" s="46">
        <f t="shared" si="8"/>
        <v>0.14000000000000001</v>
      </c>
      <c r="F272" s="20"/>
      <c r="G272" s="20"/>
      <c r="H272" s="20"/>
      <c r="I272" s="26">
        <f t="shared" si="9"/>
        <v>2.8365012677171206</v>
      </c>
    </row>
    <row r="273" spans="2:9" ht="15.75" thickBot="1" x14ac:dyDescent="0.3">
      <c r="B273" s="2">
        <v>264</v>
      </c>
      <c r="C273" s="25"/>
      <c r="D273" s="20">
        <v>7</v>
      </c>
      <c r="E273" s="46">
        <f t="shared" si="8"/>
        <v>0.14000000000000001</v>
      </c>
      <c r="F273" s="20"/>
      <c r="G273" s="20"/>
      <c r="H273" s="20"/>
      <c r="I273" s="26">
        <f t="shared" si="9"/>
        <v>2.8365012677171206</v>
      </c>
    </row>
    <row r="274" spans="2:9" ht="15.75" thickBot="1" x14ac:dyDescent="0.3">
      <c r="B274" s="2">
        <v>265</v>
      </c>
      <c r="C274" s="25"/>
      <c r="D274" s="20">
        <v>7</v>
      </c>
      <c r="E274" s="46">
        <f t="shared" si="8"/>
        <v>0.14000000000000001</v>
      </c>
      <c r="F274" s="20"/>
      <c r="G274" s="20"/>
      <c r="H274" s="20"/>
      <c r="I274" s="26">
        <f t="shared" si="9"/>
        <v>2.8365012677171206</v>
      </c>
    </row>
    <row r="275" spans="2:9" ht="15.75" thickBot="1" x14ac:dyDescent="0.3">
      <c r="B275" s="2">
        <v>266</v>
      </c>
      <c r="C275" s="25"/>
      <c r="D275" s="20">
        <v>7</v>
      </c>
      <c r="E275" s="46">
        <f t="shared" si="8"/>
        <v>0.14000000000000001</v>
      </c>
      <c r="F275" s="20"/>
      <c r="G275" s="20"/>
      <c r="H275" s="20"/>
      <c r="I275" s="26">
        <f t="shared" si="9"/>
        <v>2.8365012677171206</v>
      </c>
    </row>
    <row r="276" spans="2:9" ht="15.75" thickBot="1" x14ac:dyDescent="0.3">
      <c r="B276" s="2">
        <v>267</v>
      </c>
      <c r="C276" s="25"/>
      <c r="D276" s="20">
        <v>7</v>
      </c>
      <c r="E276" s="46">
        <f t="shared" si="8"/>
        <v>0.14000000000000001</v>
      </c>
      <c r="F276" s="20"/>
      <c r="G276" s="20"/>
      <c r="H276" s="20"/>
      <c r="I276" s="26">
        <f t="shared" si="9"/>
        <v>2.8365012677171206</v>
      </c>
    </row>
    <row r="277" spans="2:9" ht="15.75" thickBot="1" x14ac:dyDescent="0.3">
      <c r="B277" s="2">
        <v>268</v>
      </c>
      <c r="C277" s="25"/>
      <c r="D277" s="20">
        <v>7</v>
      </c>
      <c r="E277" s="46">
        <f t="shared" si="8"/>
        <v>0.14000000000000001</v>
      </c>
      <c r="F277" s="20"/>
      <c r="G277" s="20"/>
      <c r="H277" s="20"/>
      <c r="I277" s="26">
        <f t="shared" si="9"/>
        <v>2.8365012677171206</v>
      </c>
    </row>
    <row r="278" spans="2:9" ht="15.75" thickBot="1" x14ac:dyDescent="0.3">
      <c r="B278" s="2">
        <v>269</v>
      </c>
      <c r="C278" s="25"/>
      <c r="D278" s="20">
        <v>7</v>
      </c>
      <c r="E278" s="46">
        <f t="shared" si="8"/>
        <v>0.14000000000000001</v>
      </c>
      <c r="F278" s="20"/>
      <c r="G278" s="20"/>
      <c r="H278" s="20"/>
      <c r="I278" s="26">
        <f t="shared" si="9"/>
        <v>2.8365012677171206</v>
      </c>
    </row>
    <row r="279" spans="2:9" ht="15.75" thickBot="1" x14ac:dyDescent="0.3">
      <c r="B279" s="2">
        <v>270</v>
      </c>
      <c r="C279" s="25"/>
      <c r="D279" s="20">
        <v>7</v>
      </c>
      <c r="E279" s="46">
        <f t="shared" si="8"/>
        <v>0.14000000000000001</v>
      </c>
      <c r="F279" s="20"/>
      <c r="G279" s="20"/>
      <c r="H279" s="20"/>
      <c r="I279" s="26">
        <f t="shared" si="9"/>
        <v>2.8365012677171206</v>
      </c>
    </row>
    <row r="280" spans="2:9" ht="15.75" thickBot="1" x14ac:dyDescent="0.3">
      <c r="B280" s="2">
        <v>271</v>
      </c>
      <c r="C280" s="25"/>
      <c r="D280" s="20">
        <v>7</v>
      </c>
      <c r="E280" s="46">
        <f t="shared" si="8"/>
        <v>0.14000000000000001</v>
      </c>
      <c r="F280" s="20"/>
      <c r="G280" s="20"/>
      <c r="H280" s="20"/>
      <c r="I280" s="26">
        <f t="shared" si="9"/>
        <v>2.8365012677171206</v>
      </c>
    </row>
    <row r="281" spans="2:9" ht="15.75" thickBot="1" x14ac:dyDescent="0.3">
      <c r="B281" s="2">
        <v>272</v>
      </c>
      <c r="C281" s="25"/>
      <c r="D281" s="20">
        <v>7</v>
      </c>
      <c r="E281" s="46">
        <f t="shared" si="8"/>
        <v>0.14000000000000001</v>
      </c>
      <c r="F281" s="20"/>
      <c r="G281" s="20"/>
      <c r="H281" s="20"/>
      <c r="I281" s="26">
        <f t="shared" si="9"/>
        <v>2.8365012677171206</v>
      </c>
    </row>
    <row r="282" spans="2:9" ht="15.75" thickBot="1" x14ac:dyDescent="0.3">
      <c r="B282" s="2">
        <v>273</v>
      </c>
      <c r="C282" s="25"/>
      <c r="D282" s="20">
        <v>7</v>
      </c>
      <c r="E282" s="46">
        <f t="shared" si="8"/>
        <v>0.14000000000000001</v>
      </c>
      <c r="F282" s="20"/>
      <c r="G282" s="20"/>
      <c r="H282" s="20"/>
      <c r="I282" s="26">
        <f t="shared" si="9"/>
        <v>2.8365012677171206</v>
      </c>
    </row>
    <row r="283" spans="2:9" ht="15.75" thickBot="1" x14ac:dyDescent="0.3">
      <c r="B283" s="2">
        <v>274</v>
      </c>
      <c r="C283" s="25"/>
      <c r="D283" s="20">
        <v>7</v>
      </c>
      <c r="E283" s="46">
        <f t="shared" si="8"/>
        <v>0.14000000000000001</v>
      </c>
      <c r="F283" s="20"/>
      <c r="G283" s="20"/>
      <c r="H283" s="20"/>
      <c r="I283" s="26">
        <f t="shared" si="9"/>
        <v>2.8365012677171206</v>
      </c>
    </row>
    <row r="284" spans="2:9" ht="15.75" thickBot="1" x14ac:dyDescent="0.3">
      <c r="B284" s="2">
        <v>275</v>
      </c>
      <c r="C284" s="25"/>
      <c r="D284" s="20">
        <v>7</v>
      </c>
      <c r="E284" s="46">
        <f t="shared" si="8"/>
        <v>0.14000000000000001</v>
      </c>
      <c r="F284" s="20"/>
      <c r="G284" s="20"/>
      <c r="H284" s="20"/>
      <c r="I284" s="26">
        <f t="shared" si="9"/>
        <v>2.8365012677171206</v>
      </c>
    </row>
    <row r="285" spans="2:9" ht="15.75" thickBot="1" x14ac:dyDescent="0.3">
      <c r="B285" s="2">
        <v>276</v>
      </c>
      <c r="C285" s="25"/>
      <c r="D285" s="20">
        <v>7</v>
      </c>
      <c r="E285" s="46">
        <f t="shared" si="8"/>
        <v>0.14000000000000001</v>
      </c>
      <c r="F285" s="20"/>
      <c r="G285" s="20"/>
      <c r="H285" s="20"/>
      <c r="I285" s="26">
        <f t="shared" si="9"/>
        <v>2.8365012677171206</v>
      </c>
    </row>
    <row r="286" spans="2:9" ht="15.75" thickBot="1" x14ac:dyDescent="0.3">
      <c r="B286" s="2">
        <v>277</v>
      </c>
      <c r="C286" s="25"/>
      <c r="D286" s="20">
        <v>6</v>
      </c>
      <c r="E286" s="50">
        <f t="shared" si="8"/>
        <v>0.12</v>
      </c>
      <c r="F286" s="20"/>
      <c r="G286" s="20"/>
      <c r="H286" s="20"/>
      <c r="I286" s="26">
        <f t="shared" si="9"/>
        <v>3.0588936890535687</v>
      </c>
    </row>
    <row r="287" spans="2:9" ht="15.75" thickBot="1" x14ac:dyDescent="0.3">
      <c r="B287" s="2">
        <v>278</v>
      </c>
      <c r="C287" s="25"/>
      <c r="D287" s="20">
        <v>6</v>
      </c>
      <c r="E287" s="49">
        <f t="shared" si="8"/>
        <v>0.12</v>
      </c>
      <c r="F287" s="20"/>
      <c r="G287" s="20"/>
      <c r="H287" s="20"/>
      <c r="I287" s="26">
        <f t="shared" si="9"/>
        <v>3.0588936890535687</v>
      </c>
    </row>
    <row r="288" spans="2:9" ht="15.75" thickBot="1" x14ac:dyDescent="0.3">
      <c r="B288" s="2">
        <v>279</v>
      </c>
      <c r="C288" s="25"/>
      <c r="D288" s="20">
        <v>6</v>
      </c>
      <c r="E288" s="49">
        <f t="shared" si="8"/>
        <v>0.12</v>
      </c>
      <c r="F288" s="20"/>
      <c r="G288" s="20"/>
      <c r="H288" s="20"/>
      <c r="I288" s="26">
        <f t="shared" si="9"/>
        <v>3.0588936890535687</v>
      </c>
    </row>
    <row r="289" spans="1:9" ht="15.75" thickBot="1" x14ac:dyDescent="0.3">
      <c r="B289" s="2">
        <v>280</v>
      </c>
      <c r="C289" s="25"/>
      <c r="D289" s="20">
        <v>6</v>
      </c>
      <c r="E289" s="49">
        <f t="shared" si="8"/>
        <v>0.12</v>
      </c>
      <c r="F289" s="20"/>
      <c r="G289" s="20"/>
      <c r="H289" s="20"/>
      <c r="I289" s="26">
        <f t="shared" si="9"/>
        <v>3.0588936890535687</v>
      </c>
    </row>
    <row r="290" spans="1:9" ht="15.75" thickBot="1" x14ac:dyDescent="0.3">
      <c r="B290" s="2">
        <v>281</v>
      </c>
      <c r="C290" s="25"/>
      <c r="D290" s="20">
        <v>6</v>
      </c>
      <c r="E290" s="49">
        <f t="shared" si="8"/>
        <v>0.12</v>
      </c>
      <c r="F290" s="20"/>
      <c r="G290" s="20"/>
      <c r="H290" s="20"/>
      <c r="I290" s="26">
        <f t="shared" si="9"/>
        <v>3.0588936890535687</v>
      </c>
    </row>
    <row r="291" spans="1:9" ht="15.75" thickBot="1" x14ac:dyDescent="0.3">
      <c r="B291" s="2">
        <v>282</v>
      </c>
      <c r="C291" s="25"/>
      <c r="D291" s="20">
        <v>6</v>
      </c>
      <c r="E291" s="49">
        <f t="shared" si="8"/>
        <v>0.12</v>
      </c>
      <c r="F291" s="20"/>
      <c r="G291" s="20"/>
      <c r="H291" s="20"/>
      <c r="I291" s="26">
        <f t="shared" si="9"/>
        <v>3.0588936890535687</v>
      </c>
    </row>
    <row r="292" spans="1:9" ht="15.75" thickBot="1" x14ac:dyDescent="0.3">
      <c r="B292" s="2">
        <v>283</v>
      </c>
      <c r="C292" s="25"/>
      <c r="D292" s="20">
        <v>6</v>
      </c>
      <c r="E292" s="49">
        <f t="shared" si="8"/>
        <v>0.12</v>
      </c>
      <c r="F292" s="20"/>
      <c r="G292" s="20"/>
      <c r="H292" s="20"/>
      <c r="I292" s="26">
        <f t="shared" si="9"/>
        <v>3.0588936890535687</v>
      </c>
    </row>
    <row r="293" spans="1:9" ht="15.75" thickBot="1" x14ac:dyDescent="0.3">
      <c r="B293" s="2">
        <v>284</v>
      </c>
      <c r="C293" s="25"/>
      <c r="D293" s="20">
        <v>6</v>
      </c>
      <c r="E293" s="49">
        <f t="shared" si="8"/>
        <v>0.12</v>
      </c>
      <c r="F293" s="20"/>
      <c r="G293" s="20"/>
      <c r="H293" s="20"/>
      <c r="I293" s="26">
        <f t="shared" si="9"/>
        <v>3.0588936890535687</v>
      </c>
    </row>
    <row r="294" spans="1:9" ht="15.75" thickBot="1" x14ac:dyDescent="0.3">
      <c r="A294" s="28">
        <v>0.95</v>
      </c>
      <c r="B294" s="29">
        <v>285</v>
      </c>
      <c r="C294" s="25"/>
      <c r="D294" s="20">
        <v>6</v>
      </c>
      <c r="E294" s="49">
        <f t="shared" si="8"/>
        <v>0.12</v>
      </c>
      <c r="F294" s="20"/>
      <c r="G294" s="20"/>
      <c r="H294" s="20"/>
      <c r="I294" s="26">
        <f t="shared" si="9"/>
        <v>3.0588936890535687</v>
      </c>
    </row>
    <row r="295" spans="1:9" ht="15.75" thickBot="1" x14ac:dyDescent="0.3">
      <c r="B295" s="2">
        <v>286</v>
      </c>
      <c r="C295" s="25"/>
      <c r="D295" s="20">
        <v>6</v>
      </c>
      <c r="E295" s="49">
        <f t="shared" si="8"/>
        <v>0.12</v>
      </c>
      <c r="F295" s="20"/>
      <c r="G295" s="20"/>
      <c r="H295" s="20"/>
      <c r="I295" s="26">
        <f t="shared" si="9"/>
        <v>3.0588936890535687</v>
      </c>
    </row>
    <row r="296" spans="1:9" ht="15.75" thickBot="1" x14ac:dyDescent="0.3">
      <c r="B296" s="2">
        <v>287</v>
      </c>
      <c r="C296" s="25"/>
      <c r="D296" s="20">
        <v>6</v>
      </c>
      <c r="E296" s="49">
        <f t="shared" si="8"/>
        <v>0.12</v>
      </c>
      <c r="F296" s="20"/>
      <c r="G296" s="20"/>
      <c r="H296" s="20"/>
      <c r="I296" s="26">
        <f t="shared" si="9"/>
        <v>3.0588936890535687</v>
      </c>
    </row>
    <row r="297" spans="1:9" ht="15.75" thickBot="1" x14ac:dyDescent="0.3">
      <c r="B297" s="2">
        <v>288</v>
      </c>
      <c r="C297" s="25"/>
      <c r="D297" s="20">
        <v>6</v>
      </c>
      <c r="E297" s="49">
        <f t="shared" si="8"/>
        <v>0.12</v>
      </c>
      <c r="F297" s="20"/>
      <c r="G297" s="20"/>
      <c r="H297" s="20"/>
      <c r="I297" s="26">
        <f t="shared" si="9"/>
        <v>3.0588936890535687</v>
      </c>
    </row>
    <row r="298" spans="1:9" ht="15.75" thickBot="1" x14ac:dyDescent="0.3">
      <c r="B298" s="2">
        <v>289</v>
      </c>
      <c r="C298" s="25"/>
      <c r="D298" s="20">
        <v>5</v>
      </c>
      <c r="E298" s="49">
        <f t="shared" si="8"/>
        <v>0.1</v>
      </c>
      <c r="F298" s="20"/>
      <c r="G298" s="20"/>
      <c r="H298" s="20"/>
      <c r="I298" s="26">
        <f t="shared" si="9"/>
        <v>3.3219280948873622</v>
      </c>
    </row>
    <row r="299" spans="1:9" ht="15.75" thickBot="1" x14ac:dyDescent="0.3">
      <c r="B299" s="2">
        <v>290</v>
      </c>
      <c r="C299" s="25"/>
      <c r="D299" s="20">
        <v>5</v>
      </c>
      <c r="E299" s="49">
        <f t="shared" si="8"/>
        <v>0.1</v>
      </c>
      <c r="F299" s="20"/>
      <c r="G299" s="20"/>
      <c r="H299" s="20"/>
      <c r="I299" s="26">
        <f t="shared" si="9"/>
        <v>3.3219280948873622</v>
      </c>
    </row>
    <row r="300" spans="1:9" ht="15.75" thickBot="1" x14ac:dyDescent="0.3">
      <c r="B300" s="2">
        <v>291</v>
      </c>
      <c r="C300" s="25"/>
      <c r="D300" s="20">
        <v>5</v>
      </c>
      <c r="E300" s="49">
        <f t="shared" si="8"/>
        <v>0.1</v>
      </c>
      <c r="F300" s="20"/>
      <c r="G300" s="20"/>
      <c r="H300" s="20"/>
      <c r="I300" s="26">
        <f t="shared" si="9"/>
        <v>3.3219280948873622</v>
      </c>
    </row>
    <row r="301" spans="1:9" ht="15.75" thickBot="1" x14ac:dyDescent="0.3">
      <c r="B301" s="2">
        <v>292</v>
      </c>
      <c r="C301" s="25"/>
      <c r="D301" s="20">
        <v>5</v>
      </c>
      <c r="E301" s="49">
        <f t="shared" si="8"/>
        <v>0.1</v>
      </c>
      <c r="F301" s="20"/>
      <c r="G301" s="20"/>
      <c r="H301" s="20"/>
      <c r="I301" s="26">
        <f t="shared" si="9"/>
        <v>3.3219280948873622</v>
      </c>
    </row>
    <row r="302" spans="1:9" ht="15.75" thickBot="1" x14ac:dyDescent="0.3">
      <c r="B302" s="2">
        <v>293</v>
      </c>
      <c r="C302" s="25"/>
      <c r="D302" s="20">
        <v>5</v>
      </c>
      <c r="E302" s="49">
        <f t="shared" si="8"/>
        <v>0.1</v>
      </c>
      <c r="F302" s="20"/>
      <c r="G302" s="20"/>
      <c r="H302" s="20"/>
      <c r="I302" s="26">
        <f t="shared" si="9"/>
        <v>3.3219280948873622</v>
      </c>
    </row>
    <row r="303" spans="1:9" ht="15.75" thickBot="1" x14ac:dyDescent="0.3">
      <c r="B303" s="2">
        <v>294</v>
      </c>
      <c r="C303" s="25"/>
      <c r="D303" s="20">
        <v>5</v>
      </c>
      <c r="E303" s="49">
        <f t="shared" si="8"/>
        <v>0.1</v>
      </c>
      <c r="F303" s="20"/>
      <c r="G303" s="20"/>
      <c r="H303" s="20"/>
      <c r="I303" s="26">
        <f t="shared" si="9"/>
        <v>3.3219280948873622</v>
      </c>
    </row>
    <row r="304" spans="1:9" ht="15.75" thickBot="1" x14ac:dyDescent="0.3">
      <c r="B304" s="2">
        <v>295</v>
      </c>
      <c r="C304" s="25"/>
      <c r="D304" s="20">
        <v>5</v>
      </c>
      <c r="E304" s="49">
        <f t="shared" si="8"/>
        <v>0.1</v>
      </c>
      <c r="F304" s="20"/>
      <c r="G304" s="20"/>
      <c r="H304" s="20"/>
      <c r="I304" s="26">
        <f t="shared" si="9"/>
        <v>3.3219280948873622</v>
      </c>
    </row>
    <row r="305" spans="2:9" ht="15.75" thickBot="1" x14ac:dyDescent="0.3">
      <c r="B305" s="2">
        <v>296</v>
      </c>
      <c r="C305" s="25"/>
      <c r="D305" s="20">
        <v>5</v>
      </c>
      <c r="E305" s="49">
        <f t="shared" si="8"/>
        <v>0.1</v>
      </c>
      <c r="F305" s="20"/>
      <c r="G305" s="20"/>
      <c r="H305" s="20"/>
      <c r="I305" s="26">
        <f t="shared" si="9"/>
        <v>3.3219280948873622</v>
      </c>
    </row>
    <row r="306" spans="2:9" ht="15.75" thickBot="1" x14ac:dyDescent="0.3">
      <c r="B306" s="2">
        <v>297</v>
      </c>
      <c r="C306" s="25"/>
      <c r="D306" s="20">
        <v>4</v>
      </c>
      <c r="E306" s="49">
        <f t="shared" si="8"/>
        <v>0.08</v>
      </c>
      <c r="F306" s="20"/>
      <c r="G306" s="20"/>
      <c r="H306" s="20"/>
      <c r="I306" s="26">
        <f t="shared" si="9"/>
        <v>3.6438561897747253</v>
      </c>
    </row>
    <row r="307" spans="2:9" ht="15.75" thickBot="1" x14ac:dyDescent="0.3">
      <c r="B307" s="2">
        <v>298</v>
      </c>
      <c r="C307" s="25"/>
      <c r="D307" s="20">
        <v>4</v>
      </c>
      <c r="E307" s="49">
        <f t="shared" si="8"/>
        <v>0.08</v>
      </c>
      <c r="F307" s="20"/>
      <c r="G307" s="20"/>
      <c r="H307" s="20"/>
      <c r="I307" s="26">
        <f t="shared" si="9"/>
        <v>3.6438561897747253</v>
      </c>
    </row>
    <row r="308" spans="2:9" ht="15.75" thickBot="1" x14ac:dyDescent="0.3">
      <c r="B308" s="2">
        <v>299</v>
      </c>
      <c r="C308" s="25"/>
      <c r="D308" s="20">
        <v>4</v>
      </c>
      <c r="E308" s="49">
        <f t="shared" si="8"/>
        <v>0.08</v>
      </c>
      <c r="F308" s="20"/>
      <c r="G308" s="20"/>
      <c r="H308" s="20"/>
      <c r="I308" s="26">
        <f t="shared" si="9"/>
        <v>3.6438561897747253</v>
      </c>
    </row>
    <row r="309" spans="2:9" ht="15.75" thickBot="1" x14ac:dyDescent="0.3">
      <c r="B309" s="4">
        <v>300</v>
      </c>
      <c r="C309" s="33"/>
      <c r="D309" s="34">
        <v>4</v>
      </c>
      <c r="E309" s="49">
        <f t="shared" si="8"/>
        <v>0.08</v>
      </c>
      <c r="F309" s="34"/>
      <c r="G309" s="34"/>
      <c r="H309" s="34"/>
      <c r="I309" s="35">
        <f t="shared" si="9"/>
        <v>3.6438561897747253</v>
      </c>
    </row>
    <row r="315" spans="2:9" x14ac:dyDescent="0.25">
      <c r="D315" s="3"/>
    </row>
  </sheetData>
  <sortState ref="D10:I309">
    <sortCondition descending="1" ref="E10"/>
  </sortState>
  <mergeCells count="1">
    <mergeCell ref="K10:P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topLeftCell="D2" workbookViewId="0">
      <selection activeCell="P14" sqref="P14"/>
    </sheetView>
  </sheetViews>
  <sheetFormatPr baseColWidth="10" defaultRowHeight="15" x14ac:dyDescent="0.25"/>
  <cols>
    <col min="4" max="4" width="20" customWidth="1"/>
    <col min="5" max="5" width="18.140625" customWidth="1"/>
    <col min="6" max="6" width="17.5703125" customWidth="1"/>
    <col min="7" max="7" width="15.85546875" customWidth="1"/>
    <col min="8" max="8" width="15.5703125" customWidth="1"/>
    <col min="9" max="9" width="16.42578125" customWidth="1"/>
    <col min="11" max="11" width="16.5703125" customWidth="1"/>
  </cols>
  <sheetData>
    <row r="1" spans="2:16" ht="15.75" thickBot="1" x14ac:dyDescent="0.3">
      <c r="G1" s="8" t="s">
        <v>21</v>
      </c>
      <c r="H1" s="9" t="s">
        <v>8</v>
      </c>
    </row>
    <row r="2" spans="2:16" ht="15.75" thickBot="1" x14ac:dyDescent="0.3">
      <c r="G2" s="10" t="s">
        <v>27</v>
      </c>
      <c r="H2" s="11" t="s">
        <v>28</v>
      </c>
      <c r="I2" s="6"/>
    </row>
    <row r="3" spans="2:16" ht="15.75" thickBot="1" x14ac:dyDescent="0.3">
      <c r="C3" s="12" t="s">
        <v>29</v>
      </c>
      <c r="D3" s="13" t="s">
        <v>30</v>
      </c>
      <c r="E3" s="14" t="s">
        <v>31</v>
      </c>
      <c r="G3" s="15" t="s">
        <v>32</v>
      </c>
      <c r="H3" s="16" t="s">
        <v>33</v>
      </c>
      <c r="I3" s="17" t="s">
        <v>34</v>
      </c>
    </row>
    <row r="4" spans="2:16" ht="15.75" thickBot="1" x14ac:dyDescent="0.3">
      <c r="C4" s="18" t="s">
        <v>35</v>
      </c>
      <c r="D4" s="18">
        <v>0.05</v>
      </c>
      <c r="E4" s="18">
        <v>50</v>
      </c>
      <c r="G4" s="19" t="s">
        <v>36</v>
      </c>
      <c r="H4" s="5"/>
    </row>
    <row r="5" spans="2:16" x14ac:dyDescent="0.25">
      <c r="C5" s="31" t="s">
        <v>37</v>
      </c>
      <c r="D5" s="31">
        <v>0.02</v>
      </c>
      <c r="E5" s="31">
        <v>20</v>
      </c>
    </row>
    <row r="6" spans="2:16" x14ac:dyDescent="0.25">
      <c r="C6" s="20" t="s">
        <v>38</v>
      </c>
      <c r="D6" s="20">
        <v>0.01</v>
      </c>
      <c r="E6" s="20">
        <v>10</v>
      </c>
    </row>
    <row r="7" spans="2:16" x14ac:dyDescent="0.25">
      <c r="C7" s="20" t="s">
        <v>39</v>
      </c>
      <c r="D7" s="20">
        <v>5.0000000000000001E-3</v>
      </c>
      <c r="E7" s="20">
        <v>5</v>
      </c>
      <c r="F7" t="s">
        <v>52</v>
      </c>
    </row>
    <row r="8" spans="2:16" ht="15.75" thickBot="1" x14ac:dyDescent="0.3"/>
    <row r="9" spans="2:16" ht="15.75" thickBot="1" x14ac:dyDescent="0.3">
      <c r="B9" s="21" t="s">
        <v>40</v>
      </c>
      <c r="C9" s="12"/>
      <c r="D9" s="13" t="s">
        <v>41</v>
      </c>
      <c r="E9" s="13" t="s">
        <v>42</v>
      </c>
      <c r="F9" s="13" t="s">
        <v>31</v>
      </c>
      <c r="G9" s="13" t="s">
        <v>43</v>
      </c>
      <c r="H9" s="13" t="s">
        <v>44</v>
      </c>
      <c r="I9" s="14" t="s">
        <v>45</v>
      </c>
    </row>
    <row r="10" spans="2:16" ht="15.75" thickBot="1" x14ac:dyDescent="0.3">
      <c r="B10" s="2">
        <v>1</v>
      </c>
      <c r="C10" s="22"/>
      <c r="D10" s="23">
        <v>32</v>
      </c>
      <c r="E10" s="44">
        <f t="shared" ref="E10:E73" si="0">D10*$D$5</f>
        <v>0.64</v>
      </c>
      <c r="F10" s="23">
        <f t="shared" ref="F10:F73" si="1">D10*$E$5</f>
        <v>640</v>
      </c>
      <c r="G10" s="23"/>
      <c r="H10" s="23"/>
      <c r="I10" s="24">
        <f t="shared" ref="I10:I73" si="2">-LOG(E10,2)</f>
        <v>0.6438561897747247</v>
      </c>
      <c r="K10" s="111" t="s">
        <v>46</v>
      </c>
      <c r="L10" s="112"/>
      <c r="M10" s="112"/>
      <c r="N10" s="112"/>
      <c r="O10" s="112"/>
      <c r="P10" s="113"/>
    </row>
    <row r="11" spans="2:16" ht="15.75" thickBot="1" x14ac:dyDescent="0.3">
      <c r="B11" s="2">
        <v>2</v>
      </c>
      <c r="C11" s="25"/>
      <c r="D11" s="20">
        <v>30</v>
      </c>
      <c r="E11" s="44">
        <f t="shared" si="0"/>
        <v>0.6</v>
      </c>
      <c r="F11" s="23">
        <f t="shared" si="1"/>
        <v>600</v>
      </c>
      <c r="G11" s="20"/>
      <c r="H11" s="20"/>
      <c r="I11" s="26">
        <f t="shared" si="2"/>
        <v>0.73696559416620622</v>
      </c>
      <c r="K11" s="21"/>
      <c r="L11" s="12">
        <v>5</v>
      </c>
      <c r="M11" s="13">
        <v>16</v>
      </c>
      <c r="N11" s="13">
        <v>50</v>
      </c>
      <c r="O11" s="13">
        <v>84</v>
      </c>
      <c r="P11" s="14">
        <v>95</v>
      </c>
    </row>
    <row r="12" spans="2:16" ht="15.75" thickBot="1" x14ac:dyDescent="0.3">
      <c r="B12" s="2">
        <v>3</v>
      </c>
      <c r="C12" s="25"/>
      <c r="D12" s="20">
        <v>25</v>
      </c>
      <c r="E12" s="44">
        <f t="shared" si="0"/>
        <v>0.5</v>
      </c>
      <c r="F12" s="23">
        <f t="shared" si="1"/>
        <v>500</v>
      </c>
      <c r="G12" s="20"/>
      <c r="H12" s="20"/>
      <c r="I12" s="26">
        <f t="shared" si="2"/>
        <v>1</v>
      </c>
      <c r="K12" s="2" t="s">
        <v>40</v>
      </c>
      <c r="L12" s="18">
        <v>15</v>
      </c>
      <c r="M12" s="18">
        <v>48</v>
      </c>
      <c r="N12" s="18">
        <v>150</v>
      </c>
      <c r="O12" s="18">
        <v>252</v>
      </c>
      <c r="P12" s="18">
        <v>285</v>
      </c>
    </row>
    <row r="13" spans="2:16" ht="15.75" thickBot="1" x14ac:dyDescent="0.3">
      <c r="B13" s="2">
        <v>4</v>
      </c>
      <c r="C13" s="25"/>
      <c r="D13" s="20">
        <v>25</v>
      </c>
      <c r="E13" s="44">
        <f t="shared" si="0"/>
        <v>0.5</v>
      </c>
      <c r="F13" s="23">
        <f t="shared" si="1"/>
        <v>500</v>
      </c>
      <c r="G13" s="20"/>
      <c r="H13" s="20"/>
      <c r="I13" s="26">
        <f t="shared" si="2"/>
        <v>1</v>
      </c>
      <c r="K13" s="2" t="s">
        <v>47</v>
      </c>
      <c r="L13" s="20">
        <f>E24</f>
        <v>0.42</v>
      </c>
      <c r="M13" s="20">
        <f>E57</f>
        <v>0.34</v>
      </c>
      <c r="N13" s="20">
        <f>E159</f>
        <v>0.26</v>
      </c>
      <c r="O13" s="20">
        <f>E261</f>
        <v>0.18</v>
      </c>
      <c r="P13" s="20">
        <f>E294</f>
        <v>0.14000000000000001</v>
      </c>
    </row>
    <row r="14" spans="2:16" ht="15.75" thickBot="1" x14ac:dyDescent="0.3">
      <c r="B14" s="2">
        <v>5</v>
      </c>
      <c r="C14" s="25"/>
      <c r="D14" s="20">
        <v>25</v>
      </c>
      <c r="E14" s="44">
        <f t="shared" si="0"/>
        <v>0.5</v>
      </c>
      <c r="F14" s="23">
        <f t="shared" si="1"/>
        <v>500</v>
      </c>
      <c r="G14" s="20"/>
      <c r="H14" s="20"/>
      <c r="I14" s="26">
        <f t="shared" si="2"/>
        <v>1</v>
      </c>
      <c r="K14" s="4" t="s">
        <v>48</v>
      </c>
      <c r="L14" s="27">
        <f>I24</f>
        <v>1.2515387669959643</v>
      </c>
      <c r="M14" s="27">
        <f>I57</f>
        <v>1.556393348524385</v>
      </c>
      <c r="N14" s="27">
        <f>I159</f>
        <v>1.9434164716336324</v>
      </c>
      <c r="O14" s="27">
        <f>I261</f>
        <v>2.4739311883324122</v>
      </c>
      <c r="P14" s="27">
        <f>I294</f>
        <v>2.8365012677171206</v>
      </c>
    </row>
    <row r="15" spans="2:16" ht="15.75" thickBot="1" x14ac:dyDescent="0.3">
      <c r="B15" s="2">
        <v>6</v>
      </c>
      <c r="C15" s="25"/>
      <c r="D15" s="20">
        <v>25</v>
      </c>
      <c r="E15" s="44">
        <f t="shared" si="0"/>
        <v>0.5</v>
      </c>
      <c r="F15" s="23">
        <f t="shared" si="1"/>
        <v>500</v>
      </c>
      <c r="G15" s="20"/>
      <c r="H15" s="20"/>
      <c r="I15" s="26">
        <f t="shared" si="2"/>
        <v>1</v>
      </c>
    </row>
    <row r="16" spans="2:16" ht="15.75" thickBot="1" x14ac:dyDescent="0.3">
      <c r="B16" s="2">
        <v>7</v>
      </c>
      <c r="C16" s="25"/>
      <c r="D16" s="20">
        <v>25</v>
      </c>
      <c r="E16" s="44">
        <f t="shared" si="0"/>
        <v>0.5</v>
      </c>
      <c r="F16" s="23">
        <f t="shared" si="1"/>
        <v>500</v>
      </c>
      <c r="G16" s="20"/>
      <c r="H16" s="20"/>
      <c r="I16" s="26">
        <f t="shared" si="2"/>
        <v>1</v>
      </c>
    </row>
    <row r="17" spans="1:9" ht="15.75" thickBot="1" x14ac:dyDescent="0.3">
      <c r="B17" s="2">
        <v>8</v>
      </c>
      <c r="C17" s="25"/>
      <c r="D17" s="20">
        <v>24</v>
      </c>
      <c r="E17" s="45">
        <f t="shared" si="0"/>
        <v>0.48</v>
      </c>
      <c r="F17" s="23">
        <f t="shared" si="1"/>
        <v>480</v>
      </c>
      <c r="G17" s="20"/>
      <c r="H17" s="20"/>
      <c r="I17" s="26">
        <f t="shared" si="2"/>
        <v>1.0588936890535685</v>
      </c>
    </row>
    <row r="18" spans="1:9" ht="15.75" thickBot="1" x14ac:dyDescent="0.3">
      <c r="B18" s="2">
        <v>9</v>
      </c>
      <c r="C18" s="25"/>
      <c r="D18" s="20">
        <v>23</v>
      </c>
      <c r="E18" s="45">
        <f t="shared" si="0"/>
        <v>0.46</v>
      </c>
      <c r="F18" s="23">
        <f t="shared" si="1"/>
        <v>460</v>
      </c>
      <c r="G18" s="20"/>
      <c r="H18" s="20"/>
      <c r="I18" s="26">
        <f t="shared" si="2"/>
        <v>1.1202942337177118</v>
      </c>
    </row>
    <row r="19" spans="1:9" ht="15.75" thickBot="1" x14ac:dyDescent="0.3">
      <c r="B19" s="2">
        <v>10</v>
      </c>
      <c r="C19" s="25"/>
      <c r="D19" s="20">
        <v>23</v>
      </c>
      <c r="E19" s="45">
        <f t="shared" si="0"/>
        <v>0.46</v>
      </c>
      <c r="F19" s="23">
        <f t="shared" si="1"/>
        <v>460</v>
      </c>
      <c r="G19" s="20"/>
      <c r="H19" s="20"/>
      <c r="I19" s="26">
        <f t="shared" si="2"/>
        <v>1.1202942337177118</v>
      </c>
    </row>
    <row r="20" spans="1:9" ht="15.75" thickBot="1" x14ac:dyDescent="0.3">
      <c r="B20" s="2">
        <v>11</v>
      </c>
      <c r="C20" s="25"/>
      <c r="D20" s="20">
        <v>23</v>
      </c>
      <c r="E20" s="45">
        <f t="shared" si="0"/>
        <v>0.46</v>
      </c>
      <c r="F20" s="23">
        <f t="shared" si="1"/>
        <v>460</v>
      </c>
      <c r="G20" s="20"/>
      <c r="H20" s="20"/>
      <c r="I20" s="26">
        <f t="shared" si="2"/>
        <v>1.1202942337177118</v>
      </c>
    </row>
    <row r="21" spans="1:9" ht="15.75" thickBot="1" x14ac:dyDescent="0.3">
      <c r="B21" s="2">
        <v>12</v>
      </c>
      <c r="C21" s="25"/>
      <c r="D21" s="20">
        <v>22</v>
      </c>
      <c r="E21" s="45">
        <f t="shared" si="0"/>
        <v>0.44</v>
      </c>
      <c r="F21" s="23">
        <f t="shared" si="1"/>
        <v>440</v>
      </c>
      <c r="G21" s="20"/>
      <c r="H21" s="20"/>
      <c r="I21" s="26">
        <f t="shared" si="2"/>
        <v>1.1844245711374275</v>
      </c>
    </row>
    <row r="22" spans="1:9" ht="15.75" thickBot="1" x14ac:dyDescent="0.3">
      <c r="B22" s="2">
        <v>13</v>
      </c>
      <c r="C22" s="25"/>
      <c r="D22" s="20">
        <v>22</v>
      </c>
      <c r="E22" s="45">
        <f t="shared" si="0"/>
        <v>0.44</v>
      </c>
      <c r="F22" s="23">
        <f t="shared" si="1"/>
        <v>440</v>
      </c>
      <c r="G22" s="20"/>
      <c r="H22" s="20"/>
      <c r="I22" s="26">
        <f t="shared" si="2"/>
        <v>1.1844245711374275</v>
      </c>
    </row>
    <row r="23" spans="1:9" ht="15.75" thickBot="1" x14ac:dyDescent="0.3">
      <c r="B23" s="2">
        <v>14</v>
      </c>
      <c r="C23" s="25"/>
      <c r="D23" s="20">
        <v>22</v>
      </c>
      <c r="E23" s="45">
        <f t="shared" si="0"/>
        <v>0.44</v>
      </c>
      <c r="F23" s="23">
        <f t="shared" si="1"/>
        <v>440</v>
      </c>
      <c r="G23" s="20"/>
      <c r="H23" s="20"/>
      <c r="I23" s="26">
        <f t="shared" si="2"/>
        <v>1.1844245711374275</v>
      </c>
    </row>
    <row r="24" spans="1:9" ht="15.75" thickBot="1" x14ac:dyDescent="0.3">
      <c r="A24" s="28">
        <v>0.05</v>
      </c>
      <c r="B24" s="29">
        <v>15</v>
      </c>
      <c r="C24" s="30"/>
      <c r="D24" s="20">
        <v>21</v>
      </c>
      <c r="E24" s="45">
        <f t="shared" si="0"/>
        <v>0.42</v>
      </c>
      <c r="F24" s="23">
        <f t="shared" si="1"/>
        <v>420</v>
      </c>
      <c r="G24" s="20"/>
      <c r="H24" s="20"/>
      <c r="I24" s="26">
        <f t="shared" si="2"/>
        <v>1.2515387669959643</v>
      </c>
    </row>
    <row r="25" spans="1:9" ht="15.75" thickBot="1" x14ac:dyDescent="0.3">
      <c r="B25" s="2">
        <v>16</v>
      </c>
      <c r="C25" s="25"/>
      <c r="D25" s="20">
        <v>20</v>
      </c>
      <c r="E25" s="45">
        <f t="shared" si="0"/>
        <v>0.4</v>
      </c>
      <c r="F25" s="23">
        <f t="shared" si="1"/>
        <v>400</v>
      </c>
      <c r="G25" s="20"/>
      <c r="H25" s="20"/>
      <c r="I25" s="26">
        <f t="shared" si="2"/>
        <v>1.3219280948873622</v>
      </c>
    </row>
    <row r="26" spans="1:9" ht="15.75" thickBot="1" x14ac:dyDescent="0.3">
      <c r="B26" s="2">
        <v>17</v>
      </c>
      <c r="C26" s="25"/>
      <c r="D26" s="20">
        <v>20</v>
      </c>
      <c r="E26" s="45">
        <f t="shared" si="0"/>
        <v>0.4</v>
      </c>
      <c r="F26" s="23">
        <f t="shared" si="1"/>
        <v>400</v>
      </c>
      <c r="G26" s="20"/>
      <c r="H26" s="20"/>
      <c r="I26" s="26">
        <f t="shared" si="2"/>
        <v>1.3219280948873622</v>
      </c>
    </row>
    <row r="27" spans="1:9" ht="15.75" thickBot="1" x14ac:dyDescent="0.3">
      <c r="B27" s="2">
        <v>18</v>
      </c>
      <c r="C27" s="25"/>
      <c r="D27" s="20">
        <v>20</v>
      </c>
      <c r="E27" s="45">
        <f t="shared" si="0"/>
        <v>0.4</v>
      </c>
      <c r="F27" s="23">
        <f t="shared" si="1"/>
        <v>400</v>
      </c>
      <c r="G27" s="20"/>
      <c r="H27" s="20"/>
      <c r="I27" s="26">
        <f t="shared" si="2"/>
        <v>1.3219280948873622</v>
      </c>
    </row>
    <row r="28" spans="1:9" ht="15.75" thickBot="1" x14ac:dyDescent="0.3">
      <c r="B28" s="2">
        <v>19</v>
      </c>
      <c r="C28" s="25"/>
      <c r="D28" s="20">
        <v>20</v>
      </c>
      <c r="E28" s="45">
        <f t="shared" si="0"/>
        <v>0.4</v>
      </c>
      <c r="F28" s="23">
        <f t="shared" si="1"/>
        <v>400</v>
      </c>
      <c r="G28" s="20"/>
      <c r="H28" s="20"/>
      <c r="I28" s="26">
        <f t="shared" si="2"/>
        <v>1.3219280948873622</v>
      </c>
    </row>
    <row r="29" spans="1:9" ht="15.75" thickBot="1" x14ac:dyDescent="0.3">
      <c r="B29" s="2">
        <v>20</v>
      </c>
      <c r="C29" s="25"/>
      <c r="D29" s="20">
        <v>20</v>
      </c>
      <c r="E29" s="45">
        <f t="shared" si="0"/>
        <v>0.4</v>
      </c>
      <c r="F29" s="23">
        <f t="shared" si="1"/>
        <v>400</v>
      </c>
      <c r="G29" s="20"/>
      <c r="H29" s="20"/>
      <c r="I29" s="26">
        <f t="shared" si="2"/>
        <v>1.3219280948873622</v>
      </c>
    </row>
    <row r="30" spans="1:9" ht="15.75" thickBot="1" x14ac:dyDescent="0.3">
      <c r="B30" s="2">
        <v>21</v>
      </c>
      <c r="C30" s="25"/>
      <c r="D30" s="20">
        <v>20</v>
      </c>
      <c r="E30" s="45">
        <f t="shared" si="0"/>
        <v>0.4</v>
      </c>
      <c r="F30" s="23">
        <f t="shared" si="1"/>
        <v>400</v>
      </c>
      <c r="G30" s="20"/>
      <c r="H30" s="20"/>
      <c r="I30" s="26">
        <f t="shared" si="2"/>
        <v>1.3219280948873622</v>
      </c>
    </row>
    <row r="31" spans="1:9" ht="15.75" thickBot="1" x14ac:dyDescent="0.3">
      <c r="B31" s="2">
        <v>22</v>
      </c>
      <c r="C31" s="25"/>
      <c r="D31" s="20">
        <v>20</v>
      </c>
      <c r="E31" s="45">
        <f t="shared" si="0"/>
        <v>0.4</v>
      </c>
      <c r="F31" s="23">
        <f t="shared" si="1"/>
        <v>400</v>
      </c>
      <c r="G31" s="20"/>
      <c r="H31" s="20"/>
      <c r="I31" s="26">
        <f t="shared" si="2"/>
        <v>1.3219280948873622</v>
      </c>
    </row>
    <row r="32" spans="1:9" ht="15.75" thickBot="1" x14ac:dyDescent="0.3">
      <c r="B32" s="2">
        <v>23</v>
      </c>
      <c r="C32" s="25"/>
      <c r="D32" s="20">
        <v>20</v>
      </c>
      <c r="E32" s="45">
        <f t="shared" si="0"/>
        <v>0.4</v>
      </c>
      <c r="F32" s="23">
        <f t="shared" si="1"/>
        <v>400</v>
      </c>
      <c r="G32" s="20"/>
      <c r="H32" s="20"/>
      <c r="I32" s="26">
        <f t="shared" si="2"/>
        <v>1.3219280948873622</v>
      </c>
    </row>
    <row r="33" spans="2:9" ht="15.75" thickBot="1" x14ac:dyDescent="0.3">
      <c r="B33" s="2">
        <v>24</v>
      </c>
      <c r="C33" s="25"/>
      <c r="D33" s="20">
        <v>20</v>
      </c>
      <c r="E33" s="45">
        <f t="shared" si="0"/>
        <v>0.4</v>
      </c>
      <c r="F33" s="23">
        <f t="shared" si="1"/>
        <v>400</v>
      </c>
      <c r="G33" s="20"/>
      <c r="H33" s="20"/>
      <c r="I33" s="26">
        <f t="shared" si="2"/>
        <v>1.3219280948873622</v>
      </c>
    </row>
    <row r="34" spans="2:9" ht="15.75" thickBot="1" x14ac:dyDescent="0.3">
      <c r="B34" s="2">
        <v>25</v>
      </c>
      <c r="C34" s="25"/>
      <c r="D34" s="20">
        <v>20</v>
      </c>
      <c r="E34" s="45">
        <f t="shared" si="0"/>
        <v>0.4</v>
      </c>
      <c r="F34" s="23">
        <f t="shared" si="1"/>
        <v>400</v>
      </c>
      <c r="G34" s="20"/>
      <c r="H34" s="20"/>
      <c r="I34" s="26">
        <f t="shared" si="2"/>
        <v>1.3219280948873622</v>
      </c>
    </row>
    <row r="35" spans="2:9" ht="15.75" thickBot="1" x14ac:dyDescent="0.3">
      <c r="B35" s="2">
        <v>26</v>
      </c>
      <c r="C35" s="25"/>
      <c r="D35" s="20">
        <v>20</v>
      </c>
      <c r="E35" s="45">
        <f t="shared" si="0"/>
        <v>0.4</v>
      </c>
      <c r="F35" s="23">
        <f t="shared" si="1"/>
        <v>400</v>
      </c>
      <c r="G35" s="20"/>
      <c r="H35" s="20"/>
      <c r="I35" s="26">
        <f t="shared" si="2"/>
        <v>1.3219280948873622</v>
      </c>
    </row>
    <row r="36" spans="2:9" ht="15.75" thickBot="1" x14ac:dyDescent="0.3">
      <c r="B36" s="2">
        <v>27</v>
      </c>
      <c r="C36" s="25"/>
      <c r="D36" s="20">
        <v>20</v>
      </c>
      <c r="E36" s="45">
        <f t="shared" si="0"/>
        <v>0.4</v>
      </c>
      <c r="F36" s="23">
        <f t="shared" si="1"/>
        <v>400</v>
      </c>
      <c r="G36" s="20"/>
      <c r="H36" s="20"/>
      <c r="I36" s="26">
        <f t="shared" si="2"/>
        <v>1.3219280948873622</v>
      </c>
    </row>
    <row r="37" spans="2:9" ht="15.75" thickBot="1" x14ac:dyDescent="0.3">
      <c r="B37" s="2">
        <v>28</v>
      </c>
      <c r="C37" s="25"/>
      <c r="D37" s="20">
        <v>20</v>
      </c>
      <c r="E37" s="45">
        <f t="shared" si="0"/>
        <v>0.4</v>
      </c>
      <c r="F37" s="23">
        <f t="shared" si="1"/>
        <v>400</v>
      </c>
      <c r="G37" s="20"/>
      <c r="H37" s="20"/>
      <c r="I37" s="26">
        <f t="shared" si="2"/>
        <v>1.3219280948873622</v>
      </c>
    </row>
    <row r="38" spans="2:9" ht="15.75" thickBot="1" x14ac:dyDescent="0.3">
      <c r="B38" s="2">
        <v>29</v>
      </c>
      <c r="C38" s="25"/>
      <c r="D38" s="20">
        <v>19</v>
      </c>
      <c r="E38" s="45">
        <f t="shared" si="0"/>
        <v>0.38</v>
      </c>
      <c r="F38" s="23">
        <f t="shared" si="1"/>
        <v>380</v>
      </c>
      <c r="G38" s="20"/>
      <c r="H38" s="20"/>
      <c r="I38" s="26">
        <f t="shared" si="2"/>
        <v>1.3959286763311392</v>
      </c>
    </row>
    <row r="39" spans="2:9" ht="15.75" thickBot="1" x14ac:dyDescent="0.3">
      <c r="B39" s="2">
        <v>30</v>
      </c>
      <c r="C39" s="25"/>
      <c r="D39" s="20">
        <v>19</v>
      </c>
      <c r="E39" s="45">
        <f t="shared" si="0"/>
        <v>0.38</v>
      </c>
      <c r="F39" s="23">
        <f t="shared" si="1"/>
        <v>380</v>
      </c>
      <c r="G39" s="20"/>
      <c r="H39" s="20"/>
      <c r="I39" s="26">
        <f t="shared" si="2"/>
        <v>1.3959286763311392</v>
      </c>
    </row>
    <row r="40" spans="2:9" ht="15.75" thickBot="1" x14ac:dyDescent="0.3">
      <c r="B40" s="2">
        <v>31</v>
      </c>
      <c r="C40" s="25"/>
      <c r="D40" s="20">
        <v>19</v>
      </c>
      <c r="E40" s="45">
        <f t="shared" si="0"/>
        <v>0.38</v>
      </c>
      <c r="F40" s="23">
        <f t="shared" si="1"/>
        <v>380</v>
      </c>
      <c r="G40" s="20"/>
      <c r="H40" s="20"/>
      <c r="I40" s="26">
        <f t="shared" si="2"/>
        <v>1.3959286763311392</v>
      </c>
    </row>
    <row r="41" spans="2:9" ht="15.75" thickBot="1" x14ac:dyDescent="0.3">
      <c r="B41" s="2">
        <v>32</v>
      </c>
      <c r="C41" s="25"/>
      <c r="D41" s="20">
        <v>18</v>
      </c>
      <c r="E41" s="45">
        <f t="shared" si="0"/>
        <v>0.36</v>
      </c>
      <c r="F41" s="23">
        <f t="shared" si="1"/>
        <v>360</v>
      </c>
      <c r="G41" s="20"/>
      <c r="H41" s="20"/>
      <c r="I41" s="26">
        <f t="shared" si="2"/>
        <v>1.4739311883324124</v>
      </c>
    </row>
    <row r="42" spans="2:9" ht="15.75" thickBot="1" x14ac:dyDescent="0.3">
      <c r="B42" s="2">
        <v>33</v>
      </c>
      <c r="C42" s="25"/>
      <c r="D42" s="20">
        <v>18</v>
      </c>
      <c r="E42" s="45">
        <f t="shared" si="0"/>
        <v>0.36</v>
      </c>
      <c r="F42" s="23">
        <f t="shared" si="1"/>
        <v>360</v>
      </c>
      <c r="G42" s="20"/>
      <c r="H42" s="20"/>
      <c r="I42" s="26">
        <f t="shared" si="2"/>
        <v>1.4739311883324124</v>
      </c>
    </row>
    <row r="43" spans="2:9" ht="15.75" thickBot="1" x14ac:dyDescent="0.3">
      <c r="B43" s="2">
        <v>34</v>
      </c>
      <c r="C43" s="25"/>
      <c r="D43" s="20">
        <v>18</v>
      </c>
      <c r="E43" s="45">
        <f t="shared" si="0"/>
        <v>0.36</v>
      </c>
      <c r="F43" s="23">
        <f t="shared" si="1"/>
        <v>360</v>
      </c>
      <c r="G43" s="20"/>
      <c r="H43" s="20"/>
      <c r="I43" s="26">
        <f t="shared" si="2"/>
        <v>1.4739311883324124</v>
      </c>
    </row>
    <row r="44" spans="2:9" ht="15.75" thickBot="1" x14ac:dyDescent="0.3">
      <c r="B44" s="2">
        <v>35</v>
      </c>
      <c r="C44" s="25"/>
      <c r="D44" s="20">
        <v>18</v>
      </c>
      <c r="E44" s="45">
        <f t="shared" si="0"/>
        <v>0.36</v>
      </c>
      <c r="F44" s="23">
        <f t="shared" si="1"/>
        <v>360</v>
      </c>
      <c r="G44" s="20"/>
      <c r="H44" s="20"/>
      <c r="I44" s="26">
        <f t="shared" si="2"/>
        <v>1.4739311883324124</v>
      </c>
    </row>
    <row r="45" spans="2:9" ht="15.75" thickBot="1" x14ac:dyDescent="0.3">
      <c r="B45" s="2">
        <v>36</v>
      </c>
      <c r="C45" s="25"/>
      <c r="D45" s="20">
        <v>18</v>
      </c>
      <c r="E45" s="45">
        <f t="shared" si="0"/>
        <v>0.36</v>
      </c>
      <c r="F45" s="23">
        <f t="shared" si="1"/>
        <v>360</v>
      </c>
      <c r="G45" s="20"/>
      <c r="H45" s="20"/>
      <c r="I45" s="26">
        <f t="shared" si="2"/>
        <v>1.4739311883324124</v>
      </c>
    </row>
    <row r="46" spans="2:9" ht="15.75" thickBot="1" x14ac:dyDescent="0.3">
      <c r="B46" s="2">
        <v>37</v>
      </c>
      <c r="C46" s="25"/>
      <c r="D46" s="20">
        <v>18</v>
      </c>
      <c r="E46" s="45">
        <f t="shared" si="0"/>
        <v>0.36</v>
      </c>
      <c r="F46" s="23">
        <f t="shared" si="1"/>
        <v>360</v>
      </c>
      <c r="G46" s="20"/>
      <c r="H46" s="20"/>
      <c r="I46" s="26">
        <f t="shared" si="2"/>
        <v>1.4739311883324124</v>
      </c>
    </row>
    <row r="47" spans="2:9" ht="15.75" thickBot="1" x14ac:dyDescent="0.3">
      <c r="B47" s="2">
        <v>38</v>
      </c>
      <c r="C47" s="25"/>
      <c r="D47" s="20">
        <v>18</v>
      </c>
      <c r="E47" s="45">
        <f t="shared" si="0"/>
        <v>0.36</v>
      </c>
      <c r="F47" s="23">
        <f t="shared" si="1"/>
        <v>360</v>
      </c>
      <c r="G47" s="20"/>
      <c r="H47" s="20"/>
      <c r="I47" s="26">
        <f t="shared" si="2"/>
        <v>1.4739311883324124</v>
      </c>
    </row>
    <row r="48" spans="2:9" ht="15.75" thickBot="1" x14ac:dyDescent="0.3">
      <c r="B48" s="2">
        <v>39</v>
      </c>
      <c r="C48" s="25"/>
      <c r="D48" s="20">
        <v>18</v>
      </c>
      <c r="E48" s="45">
        <f t="shared" si="0"/>
        <v>0.36</v>
      </c>
      <c r="F48" s="23">
        <f t="shared" si="1"/>
        <v>360</v>
      </c>
      <c r="G48" s="20"/>
      <c r="H48" s="20"/>
      <c r="I48" s="26">
        <f t="shared" si="2"/>
        <v>1.4739311883324124</v>
      </c>
    </row>
    <row r="49" spans="1:9" ht="15.75" thickBot="1" x14ac:dyDescent="0.3">
      <c r="B49" s="2">
        <v>40</v>
      </c>
      <c r="C49" s="25"/>
      <c r="D49" s="20">
        <v>18</v>
      </c>
      <c r="E49" s="45">
        <f t="shared" si="0"/>
        <v>0.36</v>
      </c>
      <c r="F49" s="23">
        <f t="shared" si="1"/>
        <v>360</v>
      </c>
      <c r="G49" s="20"/>
      <c r="H49" s="20"/>
      <c r="I49" s="26">
        <f t="shared" si="2"/>
        <v>1.4739311883324124</v>
      </c>
    </row>
    <row r="50" spans="1:9" ht="15.75" thickBot="1" x14ac:dyDescent="0.3">
      <c r="B50" s="2">
        <v>41</v>
      </c>
      <c r="C50" s="25"/>
      <c r="D50" s="20">
        <v>18</v>
      </c>
      <c r="E50" s="45">
        <f t="shared" si="0"/>
        <v>0.36</v>
      </c>
      <c r="F50" s="23">
        <f t="shared" si="1"/>
        <v>360</v>
      </c>
      <c r="G50" s="20"/>
      <c r="H50" s="20"/>
      <c r="I50" s="26">
        <f t="shared" si="2"/>
        <v>1.4739311883324124</v>
      </c>
    </row>
    <row r="51" spans="1:9" ht="15.75" thickBot="1" x14ac:dyDescent="0.3">
      <c r="B51" s="2">
        <v>42</v>
      </c>
      <c r="C51" s="25"/>
      <c r="D51" s="20">
        <v>18</v>
      </c>
      <c r="E51" s="45">
        <f t="shared" si="0"/>
        <v>0.36</v>
      </c>
      <c r="F51" s="23">
        <f t="shared" si="1"/>
        <v>360</v>
      </c>
      <c r="G51" s="20"/>
      <c r="H51" s="20"/>
      <c r="I51" s="26">
        <f t="shared" si="2"/>
        <v>1.4739311883324124</v>
      </c>
    </row>
    <row r="52" spans="1:9" ht="15.75" thickBot="1" x14ac:dyDescent="0.3">
      <c r="B52" s="2">
        <v>43</v>
      </c>
      <c r="C52" s="25"/>
      <c r="D52" s="31">
        <v>17</v>
      </c>
      <c r="E52" s="45">
        <f t="shared" si="0"/>
        <v>0.34</v>
      </c>
      <c r="F52" s="23">
        <f t="shared" si="1"/>
        <v>340</v>
      </c>
      <c r="G52" s="31"/>
      <c r="H52" s="31"/>
      <c r="I52" s="32">
        <f t="shared" si="2"/>
        <v>1.556393348524385</v>
      </c>
    </row>
    <row r="53" spans="1:9" ht="15.75" thickBot="1" x14ac:dyDescent="0.3">
      <c r="B53" s="2">
        <v>44</v>
      </c>
      <c r="C53" s="25"/>
      <c r="D53" s="20">
        <v>17</v>
      </c>
      <c r="E53" s="45">
        <f t="shared" si="0"/>
        <v>0.34</v>
      </c>
      <c r="F53" s="23">
        <f t="shared" si="1"/>
        <v>340</v>
      </c>
      <c r="G53" s="20"/>
      <c r="H53" s="20"/>
      <c r="I53" s="26">
        <f t="shared" si="2"/>
        <v>1.556393348524385</v>
      </c>
    </row>
    <row r="54" spans="1:9" ht="15.75" thickBot="1" x14ac:dyDescent="0.3">
      <c r="B54" s="2">
        <v>45</v>
      </c>
      <c r="C54" s="25"/>
      <c r="D54" s="20">
        <v>17</v>
      </c>
      <c r="E54" s="45">
        <f t="shared" si="0"/>
        <v>0.34</v>
      </c>
      <c r="F54" s="23">
        <f t="shared" si="1"/>
        <v>340</v>
      </c>
      <c r="G54" s="20"/>
      <c r="H54" s="20"/>
      <c r="I54" s="26">
        <f t="shared" si="2"/>
        <v>1.556393348524385</v>
      </c>
    </row>
    <row r="55" spans="1:9" ht="15.75" thickBot="1" x14ac:dyDescent="0.3">
      <c r="B55" s="2">
        <v>46</v>
      </c>
      <c r="C55" s="25"/>
      <c r="D55" s="20">
        <v>17</v>
      </c>
      <c r="E55" s="45">
        <f t="shared" si="0"/>
        <v>0.34</v>
      </c>
      <c r="F55" s="23">
        <f t="shared" si="1"/>
        <v>340</v>
      </c>
      <c r="G55" s="20"/>
      <c r="H55" s="20"/>
      <c r="I55" s="26">
        <f t="shared" si="2"/>
        <v>1.556393348524385</v>
      </c>
    </row>
    <row r="56" spans="1:9" ht="15.75" thickBot="1" x14ac:dyDescent="0.3">
      <c r="B56" s="2">
        <v>47</v>
      </c>
      <c r="C56" s="25"/>
      <c r="D56" s="20">
        <v>17</v>
      </c>
      <c r="E56" s="45">
        <f t="shared" si="0"/>
        <v>0.34</v>
      </c>
      <c r="F56" s="23">
        <f t="shared" si="1"/>
        <v>340</v>
      </c>
      <c r="G56" s="20"/>
      <c r="H56" s="20"/>
      <c r="I56" s="26">
        <f t="shared" si="2"/>
        <v>1.556393348524385</v>
      </c>
    </row>
    <row r="57" spans="1:9" ht="15.75" thickBot="1" x14ac:dyDescent="0.3">
      <c r="A57" s="28">
        <v>0.16</v>
      </c>
      <c r="B57" s="29">
        <v>48</v>
      </c>
      <c r="C57" s="30"/>
      <c r="D57" s="20">
        <v>17</v>
      </c>
      <c r="E57" s="45">
        <f t="shared" si="0"/>
        <v>0.34</v>
      </c>
      <c r="F57" s="23">
        <f t="shared" si="1"/>
        <v>340</v>
      </c>
      <c r="G57" s="20"/>
      <c r="H57" s="20"/>
      <c r="I57" s="26">
        <f t="shared" si="2"/>
        <v>1.556393348524385</v>
      </c>
    </row>
    <row r="58" spans="1:9" ht="15.75" thickBot="1" x14ac:dyDescent="0.3">
      <c r="B58" s="2">
        <v>49</v>
      </c>
      <c r="C58" s="25"/>
      <c r="D58" s="20">
        <v>17</v>
      </c>
      <c r="E58" s="45">
        <f t="shared" si="0"/>
        <v>0.34</v>
      </c>
      <c r="F58" s="23">
        <f t="shared" si="1"/>
        <v>340</v>
      </c>
      <c r="G58" s="20"/>
      <c r="H58" s="20"/>
      <c r="I58" s="26">
        <f t="shared" si="2"/>
        <v>1.556393348524385</v>
      </c>
    </row>
    <row r="59" spans="1:9" ht="15.75" thickBot="1" x14ac:dyDescent="0.3">
      <c r="B59" s="2">
        <v>50</v>
      </c>
      <c r="C59" s="25"/>
      <c r="D59" s="20">
        <v>17</v>
      </c>
      <c r="E59" s="45">
        <f t="shared" si="0"/>
        <v>0.34</v>
      </c>
      <c r="F59" s="23">
        <f t="shared" si="1"/>
        <v>340</v>
      </c>
      <c r="G59" s="20"/>
      <c r="H59" s="20"/>
      <c r="I59" s="26">
        <f t="shared" si="2"/>
        <v>1.556393348524385</v>
      </c>
    </row>
    <row r="60" spans="1:9" ht="15.75" thickBot="1" x14ac:dyDescent="0.3">
      <c r="B60" s="2">
        <v>51</v>
      </c>
      <c r="C60" s="25"/>
      <c r="D60" s="20">
        <v>17</v>
      </c>
      <c r="E60" s="45">
        <f t="shared" si="0"/>
        <v>0.34</v>
      </c>
      <c r="F60" s="23">
        <f t="shared" si="1"/>
        <v>340</v>
      </c>
      <c r="G60" s="20"/>
      <c r="H60" s="20"/>
      <c r="I60" s="26">
        <f t="shared" si="2"/>
        <v>1.556393348524385</v>
      </c>
    </row>
    <row r="61" spans="1:9" ht="15.75" thickBot="1" x14ac:dyDescent="0.3">
      <c r="B61" s="2">
        <v>52</v>
      </c>
      <c r="C61" s="25"/>
      <c r="D61" s="20">
        <v>17</v>
      </c>
      <c r="E61" s="45">
        <f t="shared" si="0"/>
        <v>0.34</v>
      </c>
      <c r="F61" s="23">
        <f t="shared" si="1"/>
        <v>340</v>
      </c>
      <c r="G61" s="20"/>
      <c r="H61" s="20"/>
      <c r="I61" s="26">
        <f t="shared" si="2"/>
        <v>1.556393348524385</v>
      </c>
    </row>
    <row r="62" spans="1:9" ht="15.75" thickBot="1" x14ac:dyDescent="0.3">
      <c r="B62" s="2">
        <v>53</v>
      </c>
      <c r="C62" s="25"/>
      <c r="D62" s="20">
        <v>17</v>
      </c>
      <c r="E62" s="45">
        <f t="shared" si="0"/>
        <v>0.34</v>
      </c>
      <c r="F62" s="23">
        <f t="shared" si="1"/>
        <v>340</v>
      </c>
      <c r="G62" s="20"/>
      <c r="H62" s="20"/>
      <c r="I62" s="26">
        <f t="shared" si="2"/>
        <v>1.556393348524385</v>
      </c>
    </row>
    <row r="63" spans="1:9" ht="15.75" thickBot="1" x14ac:dyDescent="0.3">
      <c r="B63" s="2">
        <v>54</v>
      </c>
      <c r="C63" s="25"/>
      <c r="D63" s="20">
        <v>17</v>
      </c>
      <c r="E63" s="45">
        <f t="shared" si="0"/>
        <v>0.34</v>
      </c>
      <c r="F63" s="23">
        <f t="shared" si="1"/>
        <v>340</v>
      </c>
      <c r="G63" s="20"/>
      <c r="H63" s="20"/>
      <c r="I63" s="26">
        <f t="shared" si="2"/>
        <v>1.556393348524385</v>
      </c>
    </row>
    <row r="64" spans="1:9" ht="15.75" thickBot="1" x14ac:dyDescent="0.3">
      <c r="B64" s="2">
        <v>55</v>
      </c>
      <c r="C64" s="25"/>
      <c r="D64" s="20">
        <v>17</v>
      </c>
      <c r="E64" s="45">
        <f t="shared" si="0"/>
        <v>0.34</v>
      </c>
      <c r="F64" s="23">
        <f t="shared" si="1"/>
        <v>340</v>
      </c>
      <c r="G64" s="20"/>
      <c r="H64" s="20"/>
      <c r="I64" s="26">
        <f t="shared" si="2"/>
        <v>1.556393348524385</v>
      </c>
    </row>
    <row r="65" spans="2:9" ht="15.75" thickBot="1" x14ac:dyDescent="0.3">
      <c r="B65" s="2">
        <v>56</v>
      </c>
      <c r="C65" s="25"/>
      <c r="D65" s="20">
        <v>17</v>
      </c>
      <c r="E65" s="45">
        <f t="shared" si="0"/>
        <v>0.34</v>
      </c>
      <c r="F65" s="23">
        <f t="shared" si="1"/>
        <v>340</v>
      </c>
      <c r="G65" s="20"/>
      <c r="H65" s="20"/>
      <c r="I65" s="26">
        <f t="shared" si="2"/>
        <v>1.556393348524385</v>
      </c>
    </row>
    <row r="66" spans="2:9" ht="15.75" thickBot="1" x14ac:dyDescent="0.3">
      <c r="B66" s="2">
        <v>57</v>
      </c>
      <c r="C66" s="25"/>
      <c r="D66" s="20">
        <v>17</v>
      </c>
      <c r="E66" s="45">
        <f t="shared" si="0"/>
        <v>0.34</v>
      </c>
      <c r="F66" s="23">
        <f t="shared" si="1"/>
        <v>340</v>
      </c>
      <c r="G66" s="20"/>
      <c r="H66" s="20"/>
      <c r="I66" s="26">
        <f t="shared" si="2"/>
        <v>1.556393348524385</v>
      </c>
    </row>
    <row r="67" spans="2:9" ht="15.75" thickBot="1" x14ac:dyDescent="0.3">
      <c r="B67" s="2">
        <v>58</v>
      </c>
      <c r="C67" s="25"/>
      <c r="D67" s="20">
        <v>16</v>
      </c>
      <c r="E67" s="45">
        <f t="shared" si="0"/>
        <v>0.32</v>
      </c>
      <c r="F67" s="23">
        <f t="shared" si="1"/>
        <v>320</v>
      </c>
      <c r="G67" s="20"/>
      <c r="H67" s="20"/>
      <c r="I67" s="26">
        <f t="shared" si="2"/>
        <v>1.6438561897747248</v>
      </c>
    </row>
    <row r="68" spans="2:9" ht="15.75" thickBot="1" x14ac:dyDescent="0.3">
      <c r="B68" s="2">
        <v>59</v>
      </c>
      <c r="C68" s="25"/>
      <c r="D68" s="20">
        <v>16</v>
      </c>
      <c r="E68" s="45">
        <f t="shared" si="0"/>
        <v>0.32</v>
      </c>
      <c r="F68" s="23">
        <f t="shared" si="1"/>
        <v>320</v>
      </c>
      <c r="G68" s="20"/>
      <c r="H68" s="20"/>
      <c r="I68" s="26">
        <f t="shared" si="2"/>
        <v>1.6438561897747248</v>
      </c>
    </row>
    <row r="69" spans="2:9" ht="15.75" thickBot="1" x14ac:dyDescent="0.3">
      <c r="B69" s="2">
        <v>60</v>
      </c>
      <c r="C69" s="25"/>
      <c r="D69" s="20">
        <v>16</v>
      </c>
      <c r="E69" s="45">
        <f t="shared" si="0"/>
        <v>0.32</v>
      </c>
      <c r="F69" s="23">
        <f t="shared" si="1"/>
        <v>320</v>
      </c>
      <c r="G69" s="20"/>
      <c r="H69" s="20"/>
      <c r="I69" s="26">
        <f t="shared" si="2"/>
        <v>1.6438561897747248</v>
      </c>
    </row>
    <row r="70" spans="2:9" ht="15.75" thickBot="1" x14ac:dyDescent="0.3">
      <c r="B70" s="2">
        <v>61</v>
      </c>
      <c r="C70" s="25"/>
      <c r="D70" s="20">
        <v>16</v>
      </c>
      <c r="E70" s="45">
        <f t="shared" si="0"/>
        <v>0.32</v>
      </c>
      <c r="F70" s="23">
        <f t="shared" si="1"/>
        <v>320</v>
      </c>
      <c r="G70" s="20"/>
      <c r="H70" s="20"/>
      <c r="I70" s="26">
        <f t="shared" si="2"/>
        <v>1.6438561897747248</v>
      </c>
    </row>
    <row r="71" spans="2:9" ht="15.75" thickBot="1" x14ac:dyDescent="0.3">
      <c r="B71" s="2">
        <v>62</v>
      </c>
      <c r="C71" s="25"/>
      <c r="D71" s="20">
        <v>16</v>
      </c>
      <c r="E71" s="45">
        <f t="shared" si="0"/>
        <v>0.32</v>
      </c>
      <c r="F71" s="23">
        <f t="shared" si="1"/>
        <v>320</v>
      </c>
      <c r="G71" s="20"/>
      <c r="H71" s="20"/>
      <c r="I71" s="26">
        <f t="shared" si="2"/>
        <v>1.6438561897747248</v>
      </c>
    </row>
    <row r="72" spans="2:9" ht="15.75" thickBot="1" x14ac:dyDescent="0.3">
      <c r="B72" s="2">
        <v>63</v>
      </c>
      <c r="C72" s="25"/>
      <c r="D72" s="20">
        <v>16</v>
      </c>
      <c r="E72" s="45">
        <f t="shared" si="0"/>
        <v>0.32</v>
      </c>
      <c r="F72" s="23">
        <f t="shared" si="1"/>
        <v>320</v>
      </c>
      <c r="G72" s="20"/>
      <c r="H72" s="20"/>
      <c r="I72" s="26">
        <f t="shared" si="2"/>
        <v>1.6438561897747248</v>
      </c>
    </row>
    <row r="73" spans="2:9" ht="15.75" thickBot="1" x14ac:dyDescent="0.3">
      <c r="B73" s="2">
        <v>64</v>
      </c>
      <c r="C73" s="25"/>
      <c r="D73" s="20">
        <v>16</v>
      </c>
      <c r="E73" s="45">
        <f t="shared" si="0"/>
        <v>0.32</v>
      </c>
      <c r="F73" s="23">
        <f t="shared" si="1"/>
        <v>320</v>
      </c>
      <c r="G73" s="20"/>
      <c r="H73" s="20"/>
      <c r="I73" s="26">
        <f t="shared" si="2"/>
        <v>1.6438561897747248</v>
      </c>
    </row>
    <row r="74" spans="2:9" ht="15.75" thickBot="1" x14ac:dyDescent="0.3">
      <c r="B74" s="2">
        <v>65</v>
      </c>
      <c r="C74" s="25"/>
      <c r="D74" s="20">
        <v>16</v>
      </c>
      <c r="E74" s="45">
        <f t="shared" ref="E74:E137" si="3">D74*$D$5</f>
        <v>0.32</v>
      </c>
      <c r="F74" s="23">
        <f t="shared" ref="F74:F137" si="4">D74*$E$5</f>
        <v>320</v>
      </c>
      <c r="G74" s="20"/>
      <c r="H74" s="20"/>
      <c r="I74" s="26">
        <f t="shared" ref="I74:I137" si="5">-LOG(E74,2)</f>
        <v>1.6438561897747248</v>
      </c>
    </row>
    <row r="75" spans="2:9" ht="15.75" thickBot="1" x14ac:dyDescent="0.3">
      <c r="B75" s="2">
        <v>66</v>
      </c>
      <c r="C75" s="25"/>
      <c r="D75" s="20">
        <v>16</v>
      </c>
      <c r="E75" s="45">
        <f t="shared" si="3"/>
        <v>0.32</v>
      </c>
      <c r="F75" s="23">
        <f t="shared" si="4"/>
        <v>320</v>
      </c>
      <c r="G75" s="20"/>
      <c r="H75" s="20"/>
      <c r="I75" s="26">
        <f t="shared" si="5"/>
        <v>1.6438561897747248</v>
      </c>
    </row>
    <row r="76" spans="2:9" ht="15.75" thickBot="1" x14ac:dyDescent="0.3">
      <c r="B76" s="2">
        <v>67</v>
      </c>
      <c r="C76" s="25"/>
      <c r="D76" s="20">
        <v>16</v>
      </c>
      <c r="E76" s="45">
        <f t="shared" si="3"/>
        <v>0.32</v>
      </c>
      <c r="F76" s="23">
        <f t="shared" si="4"/>
        <v>320</v>
      </c>
      <c r="G76" s="20"/>
      <c r="H76" s="20"/>
      <c r="I76" s="26">
        <f t="shared" si="5"/>
        <v>1.6438561897747248</v>
      </c>
    </row>
    <row r="77" spans="2:9" ht="15.75" thickBot="1" x14ac:dyDescent="0.3">
      <c r="B77" s="2">
        <v>68</v>
      </c>
      <c r="C77" s="25"/>
      <c r="D77" s="20">
        <v>16</v>
      </c>
      <c r="E77" s="45">
        <f t="shared" si="3"/>
        <v>0.32</v>
      </c>
      <c r="F77" s="23">
        <f t="shared" si="4"/>
        <v>320</v>
      </c>
      <c r="G77" s="20"/>
      <c r="H77" s="20"/>
      <c r="I77" s="26">
        <f t="shared" si="5"/>
        <v>1.6438561897747248</v>
      </c>
    </row>
    <row r="78" spans="2:9" ht="15.75" thickBot="1" x14ac:dyDescent="0.3">
      <c r="B78" s="2">
        <v>69</v>
      </c>
      <c r="C78" s="25"/>
      <c r="D78" s="20">
        <v>16</v>
      </c>
      <c r="E78" s="45">
        <f t="shared" si="3"/>
        <v>0.32</v>
      </c>
      <c r="F78" s="23">
        <f t="shared" si="4"/>
        <v>320</v>
      </c>
      <c r="G78" s="20"/>
      <c r="H78" s="20"/>
      <c r="I78" s="26">
        <f t="shared" si="5"/>
        <v>1.6438561897747248</v>
      </c>
    </row>
    <row r="79" spans="2:9" ht="15.75" thickBot="1" x14ac:dyDescent="0.3">
      <c r="B79" s="2">
        <v>70</v>
      </c>
      <c r="C79" s="25"/>
      <c r="D79" s="20">
        <v>15</v>
      </c>
      <c r="E79" s="45">
        <f t="shared" si="3"/>
        <v>0.3</v>
      </c>
      <c r="F79" s="23">
        <f t="shared" si="4"/>
        <v>300</v>
      </c>
      <c r="G79" s="20"/>
      <c r="H79" s="20"/>
      <c r="I79" s="26">
        <f t="shared" si="5"/>
        <v>1.7369655941662063</v>
      </c>
    </row>
    <row r="80" spans="2:9" ht="15.75" thickBot="1" x14ac:dyDescent="0.3">
      <c r="B80" s="2">
        <v>71</v>
      </c>
      <c r="C80" s="25"/>
      <c r="D80" s="20">
        <v>15</v>
      </c>
      <c r="E80" s="45">
        <f t="shared" si="3"/>
        <v>0.3</v>
      </c>
      <c r="F80" s="23">
        <f t="shared" si="4"/>
        <v>300</v>
      </c>
      <c r="G80" s="20"/>
      <c r="H80" s="20"/>
      <c r="I80" s="26">
        <f t="shared" si="5"/>
        <v>1.7369655941662063</v>
      </c>
    </row>
    <row r="81" spans="2:9" ht="15.75" thickBot="1" x14ac:dyDescent="0.3">
      <c r="B81" s="2">
        <v>72</v>
      </c>
      <c r="C81" s="25"/>
      <c r="D81" s="20">
        <v>15</v>
      </c>
      <c r="E81" s="45">
        <f t="shared" si="3"/>
        <v>0.3</v>
      </c>
      <c r="F81" s="23">
        <f t="shared" si="4"/>
        <v>300</v>
      </c>
      <c r="G81" s="20"/>
      <c r="H81" s="20"/>
      <c r="I81" s="26">
        <f t="shared" si="5"/>
        <v>1.7369655941662063</v>
      </c>
    </row>
    <row r="82" spans="2:9" ht="15.75" thickBot="1" x14ac:dyDescent="0.3">
      <c r="B82" s="2">
        <v>73</v>
      </c>
      <c r="C82" s="25"/>
      <c r="D82" s="31">
        <v>15</v>
      </c>
      <c r="E82" s="45">
        <f t="shared" si="3"/>
        <v>0.3</v>
      </c>
      <c r="F82" s="23">
        <f t="shared" si="4"/>
        <v>300</v>
      </c>
      <c r="G82" s="31"/>
      <c r="H82" s="31"/>
      <c r="I82" s="32">
        <f t="shared" si="5"/>
        <v>1.7369655941662063</v>
      </c>
    </row>
    <row r="83" spans="2:9" ht="15.75" thickBot="1" x14ac:dyDescent="0.3">
      <c r="B83" s="2">
        <v>74</v>
      </c>
      <c r="C83" s="25"/>
      <c r="D83" s="20">
        <v>15</v>
      </c>
      <c r="E83" s="45">
        <f t="shared" si="3"/>
        <v>0.3</v>
      </c>
      <c r="F83" s="23">
        <f t="shared" si="4"/>
        <v>300</v>
      </c>
      <c r="G83" s="20"/>
      <c r="H83" s="20"/>
      <c r="I83" s="26">
        <f t="shared" si="5"/>
        <v>1.7369655941662063</v>
      </c>
    </row>
    <row r="84" spans="2:9" ht="15.75" thickBot="1" x14ac:dyDescent="0.3">
      <c r="B84" s="2">
        <v>75</v>
      </c>
      <c r="C84" s="25"/>
      <c r="D84" s="20">
        <v>15</v>
      </c>
      <c r="E84" s="45">
        <f t="shared" si="3"/>
        <v>0.3</v>
      </c>
      <c r="F84" s="23">
        <f t="shared" si="4"/>
        <v>300</v>
      </c>
      <c r="G84" s="20"/>
      <c r="H84" s="20"/>
      <c r="I84" s="26">
        <f t="shared" si="5"/>
        <v>1.7369655941662063</v>
      </c>
    </row>
    <row r="85" spans="2:9" ht="15.75" thickBot="1" x14ac:dyDescent="0.3">
      <c r="B85" s="2">
        <v>76</v>
      </c>
      <c r="C85" s="25"/>
      <c r="D85" s="20">
        <v>15</v>
      </c>
      <c r="E85" s="45">
        <f t="shared" si="3"/>
        <v>0.3</v>
      </c>
      <c r="F85" s="23">
        <f t="shared" si="4"/>
        <v>300</v>
      </c>
      <c r="G85" s="20"/>
      <c r="H85" s="20"/>
      <c r="I85" s="26">
        <f t="shared" si="5"/>
        <v>1.7369655941662063</v>
      </c>
    </row>
    <row r="86" spans="2:9" ht="15.75" thickBot="1" x14ac:dyDescent="0.3">
      <c r="B86" s="2">
        <v>77</v>
      </c>
      <c r="C86" s="25"/>
      <c r="D86" s="20">
        <v>15</v>
      </c>
      <c r="E86" s="45">
        <f t="shared" si="3"/>
        <v>0.3</v>
      </c>
      <c r="F86" s="23">
        <f t="shared" si="4"/>
        <v>300</v>
      </c>
      <c r="G86" s="20"/>
      <c r="H86" s="20"/>
      <c r="I86" s="26">
        <f t="shared" si="5"/>
        <v>1.7369655941662063</v>
      </c>
    </row>
    <row r="87" spans="2:9" ht="15.75" thickBot="1" x14ac:dyDescent="0.3">
      <c r="B87" s="2">
        <v>78</v>
      </c>
      <c r="C87" s="25"/>
      <c r="D87" s="20">
        <v>15</v>
      </c>
      <c r="E87" s="45">
        <f t="shared" si="3"/>
        <v>0.3</v>
      </c>
      <c r="F87" s="23">
        <f t="shared" si="4"/>
        <v>300</v>
      </c>
      <c r="G87" s="20"/>
      <c r="H87" s="20"/>
      <c r="I87" s="26">
        <f t="shared" si="5"/>
        <v>1.7369655941662063</v>
      </c>
    </row>
    <row r="88" spans="2:9" ht="15.75" thickBot="1" x14ac:dyDescent="0.3">
      <c r="B88" s="2">
        <v>79</v>
      </c>
      <c r="C88" s="25"/>
      <c r="D88" s="20">
        <v>15</v>
      </c>
      <c r="E88" s="45">
        <f t="shared" si="3"/>
        <v>0.3</v>
      </c>
      <c r="F88" s="23">
        <f t="shared" si="4"/>
        <v>300</v>
      </c>
      <c r="G88" s="20"/>
      <c r="H88" s="20"/>
      <c r="I88" s="26">
        <f t="shared" si="5"/>
        <v>1.7369655941662063</v>
      </c>
    </row>
    <row r="89" spans="2:9" ht="15.75" thickBot="1" x14ac:dyDescent="0.3">
      <c r="B89" s="2">
        <v>80</v>
      </c>
      <c r="C89" s="25"/>
      <c r="D89" s="20">
        <v>15</v>
      </c>
      <c r="E89" s="45">
        <f t="shared" si="3"/>
        <v>0.3</v>
      </c>
      <c r="F89" s="23">
        <f t="shared" si="4"/>
        <v>300</v>
      </c>
      <c r="G89" s="20"/>
      <c r="H89" s="20"/>
      <c r="I89" s="26">
        <f t="shared" si="5"/>
        <v>1.7369655941662063</v>
      </c>
    </row>
    <row r="90" spans="2:9" ht="15.75" thickBot="1" x14ac:dyDescent="0.3">
      <c r="B90" s="2">
        <v>81</v>
      </c>
      <c r="C90" s="25"/>
      <c r="D90" s="20">
        <v>15</v>
      </c>
      <c r="E90" s="45">
        <f t="shared" si="3"/>
        <v>0.3</v>
      </c>
      <c r="F90" s="23">
        <f t="shared" si="4"/>
        <v>300</v>
      </c>
      <c r="G90" s="20"/>
      <c r="H90" s="20"/>
      <c r="I90" s="26">
        <f t="shared" si="5"/>
        <v>1.7369655941662063</v>
      </c>
    </row>
    <row r="91" spans="2:9" ht="15.75" thickBot="1" x14ac:dyDescent="0.3">
      <c r="B91" s="2">
        <v>82</v>
      </c>
      <c r="C91" s="25"/>
      <c r="D91" s="20">
        <v>15</v>
      </c>
      <c r="E91" s="45">
        <f t="shared" si="3"/>
        <v>0.3</v>
      </c>
      <c r="F91" s="23">
        <f t="shared" si="4"/>
        <v>300</v>
      </c>
      <c r="G91" s="20"/>
      <c r="H91" s="20"/>
      <c r="I91" s="26">
        <f t="shared" si="5"/>
        <v>1.7369655941662063</v>
      </c>
    </row>
    <row r="92" spans="2:9" ht="15.75" thickBot="1" x14ac:dyDescent="0.3">
      <c r="B92" s="2">
        <v>83</v>
      </c>
      <c r="C92" s="25"/>
      <c r="D92" s="20">
        <v>15</v>
      </c>
      <c r="E92" s="45">
        <f t="shared" si="3"/>
        <v>0.3</v>
      </c>
      <c r="F92" s="23">
        <f t="shared" si="4"/>
        <v>300</v>
      </c>
      <c r="G92" s="20"/>
      <c r="H92" s="20"/>
      <c r="I92" s="26">
        <f t="shared" si="5"/>
        <v>1.7369655941662063</v>
      </c>
    </row>
    <row r="93" spans="2:9" ht="15.75" thickBot="1" x14ac:dyDescent="0.3">
      <c r="B93" s="2">
        <v>84</v>
      </c>
      <c r="C93" s="25"/>
      <c r="D93" s="20">
        <v>15</v>
      </c>
      <c r="E93" s="45">
        <f t="shared" si="3"/>
        <v>0.3</v>
      </c>
      <c r="F93" s="23">
        <f t="shared" si="4"/>
        <v>300</v>
      </c>
      <c r="G93" s="20"/>
      <c r="H93" s="20"/>
      <c r="I93" s="26">
        <f t="shared" si="5"/>
        <v>1.7369655941662063</v>
      </c>
    </row>
    <row r="94" spans="2:9" ht="15.75" thickBot="1" x14ac:dyDescent="0.3">
      <c r="B94" s="2">
        <v>85</v>
      </c>
      <c r="C94" s="25"/>
      <c r="D94" s="20">
        <v>15</v>
      </c>
      <c r="E94" s="45">
        <f t="shared" si="3"/>
        <v>0.3</v>
      </c>
      <c r="F94" s="23">
        <f t="shared" si="4"/>
        <v>300</v>
      </c>
      <c r="G94" s="20"/>
      <c r="H94" s="20"/>
      <c r="I94" s="26">
        <f t="shared" si="5"/>
        <v>1.7369655941662063</v>
      </c>
    </row>
    <row r="95" spans="2:9" ht="15.75" thickBot="1" x14ac:dyDescent="0.3">
      <c r="B95" s="2">
        <v>86</v>
      </c>
      <c r="C95" s="25"/>
      <c r="D95" s="20">
        <v>15</v>
      </c>
      <c r="E95" s="45">
        <f t="shared" si="3"/>
        <v>0.3</v>
      </c>
      <c r="F95" s="23">
        <f t="shared" si="4"/>
        <v>300</v>
      </c>
      <c r="G95" s="20"/>
      <c r="H95" s="20"/>
      <c r="I95" s="26">
        <f t="shared" si="5"/>
        <v>1.7369655941662063</v>
      </c>
    </row>
    <row r="96" spans="2:9" ht="15.75" thickBot="1" x14ac:dyDescent="0.3">
      <c r="B96" s="2">
        <v>87</v>
      </c>
      <c r="C96" s="25"/>
      <c r="D96" s="20">
        <v>15</v>
      </c>
      <c r="E96" s="45">
        <f t="shared" si="3"/>
        <v>0.3</v>
      </c>
      <c r="F96" s="23">
        <f t="shared" si="4"/>
        <v>300</v>
      </c>
      <c r="G96" s="20"/>
      <c r="H96" s="20"/>
      <c r="I96" s="26">
        <f t="shared" si="5"/>
        <v>1.7369655941662063</v>
      </c>
    </row>
    <row r="97" spans="2:9" ht="15.75" thickBot="1" x14ac:dyDescent="0.3">
      <c r="B97" s="2">
        <v>88</v>
      </c>
      <c r="C97" s="25"/>
      <c r="D97" s="20">
        <v>15</v>
      </c>
      <c r="E97" s="45">
        <f t="shared" si="3"/>
        <v>0.3</v>
      </c>
      <c r="F97" s="23">
        <f t="shared" si="4"/>
        <v>300</v>
      </c>
      <c r="G97" s="20"/>
      <c r="H97" s="20"/>
      <c r="I97" s="26">
        <f t="shared" si="5"/>
        <v>1.7369655941662063</v>
      </c>
    </row>
    <row r="98" spans="2:9" ht="15.75" thickBot="1" x14ac:dyDescent="0.3">
      <c r="B98" s="2">
        <v>89</v>
      </c>
      <c r="C98" s="25"/>
      <c r="D98" s="20">
        <v>15</v>
      </c>
      <c r="E98" s="45">
        <f t="shared" si="3"/>
        <v>0.3</v>
      </c>
      <c r="F98" s="23">
        <f t="shared" si="4"/>
        <v>300</v>
      </c>
      <c r="G98" s="20"/>
      <c r="H98" s="20"/>
      <c r="I98" s="26">
        <f t="shared" si="5"/>
        <v>1.7369655941662063</v>
      </c>
    </row>
    <row r="99" spans="2:9" ht="15.75" thickBot="1" x14ac:dyDescent="0.3">
      <c r="B99" s="2">
        <v>90</v>
      </c>
      <c r="C99" s="25"/>
      <c r="D99" s="20">
        <v>15</v>
      </c>
      <c r="E99" s="45">
        <f t="shared" si="3"/>
        <v>0.3</v>
      </c>
      <c r="F99" s="23">
        <f t="shared" si="4"/>
        <v>300</v>
      </c>
      <c r="G99" s="20"/>
      <c r="H99" s="20"/>
      <c r="I99" s="26">
        <f t="shared" si="5"/>
        <v>1.7369655941662063</v>
      </c>
    </row>
    <row r="100" spans="2:9" ht="15.75" thickBot="1" x14ac:dyDescent="0.3">
      <c r="B100" s="2">
        <v>91</v>
      </c>
      <c r="C100" s="25"/>
      <c r="D100" s="20">
        <v>15</v>
      </c>
      <c r="E100" s="45">
        <f t="shared" si="3"/>
        <v>0.3</v>
      </c>
      <c r="F100" s="23">
        <f t="shared" si="4"/>
        <v>300</v>
      </c>
      <c r="G100" s="20"/>
      <c r="H100" s="20"/>
      <c r="I100" s="26">
        <f t="shared" si="5"/>
        <v>1.7369655941662063</v>
      </c>
    </row>
    <row r="101" spans="2:9" ht="15.75" thickBot="1" x14ac:dyDescent="0.3">
      <c r="B101" s="2">
        <v>92</v>
      </c>
      <c r="C101" s="25"/>
      <c r="D101" s="20">
        <v>15</v>
      </c>
      <c r="E101" s="45">
        <f t="shared" si="3"/>
        <v>0.3</v>
      </c>
      <c r="F101" s="23">
        <f t="shared" si="4"/>
        <v>300</v>
      </c>
      <c r="G101" s="20"/>
      <c r="H101" s="20"/>
      <c r="I101" s="26">
        <f t="shared" si="5"/>
        <v>1.7369655941662063</v>
      </c>
    </row>
    <row r="102" spans="2:9" ht="15.75" thickBot="1" x14ac:dyDescent="0.3">
      <c r="B102" s="2">
        <v>93</v>
      </c>
      <c r="C102" s="25"/>
      <c r="D102" s="20">
        <v>15</v>
      </c>
      <c r="E102" s="45">
        <f t="shared" si="3"/>
        <v>0.3</v>
      </c>
      <c r="F102" s="23">
        <f t="shared" si="4"/>
        <v>300</v>
      </c>
      <c r="G102" s="20"/>
      <c r="H102" s="20"/>
      <c r="I102" s="26">
        <f t="shared" si="5"/>
        <v>1.7369655941662063</v>
      </c>
    </row>
    <row r="103" spans="2:9" ht="15.75" thickBot="1" x14ac:dyDescent="0.3">
      <c r="B103" s="2">
        <v>94</v>
      </c>
      <c r="C103" s="25"/>
      <c r="D103" s="20">
        <v>15</v>
      </c>
      <c r="E103" s="45">
        <f t="shared" si="3"/>
        <v>0.3</v>
      </c>
      <c r="F103" s="23">
        <f t="shared" si="4"/>
        <v>300</v>
      </c>
      <c r="G103" s="20"/>
      <c r="H103" s="20"/>
      <c r="I103" s="26">
        <f t="shared" si="5"/>
        <v>1.7369655941662063</v>
      </c>
    </row>
    <row r="104" spans="2:9" ht="15.75" thickBot="1" x14ac:dyDescent="0.3">
      <c r="B104" s="2">
        <v>95</v>
      </c>
      <c r="C104" s="25"/>
      <c r="D104" s="20">
        <v>15</v>
      </c>
      <c r="E104" s="45">
        <f t="shared" si="3"/>
        <v>0.3</v>
      </c>
      <c r="F104" s="23">
        <f t="shared" si="4"/>
        <v>300</v>
      </c>
      <c r="G104" s="20"/>
      <c r="H104" s="20"/>
      <c r="I104" s="26">
        <f t="shared" si="5"/>
        <v>1.7369655941662063</v>
      </c>
    </row>
    <row r="105" spans="2:9" ht="15.75" thickBot="1" x14ac:dyDescent="0.3">
      <c r="B105" s="2">
        <v>96</v>
      </c>
      <c r="C105" s="25"/>
      <c r="D105" s="20">
        <v>15</v>
      </c>
      <c r="E105" s="45">
        <f t="shared" si="3"/>
        <v>0.3</v>
      </c>
      <c r="F105" s="23">
        <f t="shared" si="4"/>
        <v>300</v>
      </c>
      <c r="G105" s="20"/>
      <c r="H105" s="20"/>
      <c r="I105" s="26">
        <f t="shared" si="5"/>
        <v>1.7369655941662063</v>
      </c>
    </row>
    <row r="106" spans="2:9" ht="15.75" thickBot="1" x14ac:dyDescent="0.3">
      <c r="B106" s="2">
        <v>97</v>
      </c>
      <c r="C106" s="25"/>
      <c r="D106" s="20">
        <v>15</v>
      </c>
      <c r="E106" s="45">
        <f t="shared" si="3"/>
        <v>0.3</v>
      </c>
      <c r="F106" s="23">
        <f t="shared" si="4"/>
        <v>300</v>
      </c>
      <c r="G106" s="20"/>
      <c r="H106" s="20"/>
      <c r="I106" s="26">
        <f t="shared" si="5"/>
        <v>1.7369655941662063</v>
      </c>
    </row>
    <row r="107" spans="2:9" ht="15.75" thickBot="1" x14ac:dyDescent="0.3">
      <c r="B107" s="2">
        <v>98</v>
      </c>
      <c r="C107" s="25"/>
      <c r="D107" s="20">
        <v>15</v>
      </c>
      <c r="E107" s="45">
        <f t="shared" si="3"/>
        <v>0.3</v>
      </c>
      <c r="F107" s="23">
        <f t="shared" si="4"/>
        <v>300</v>
      </c>
      <c r="G107" s="20"/>
      <c r="H107" s="20"/>
      <c r="I107" s="26">
        <f t="shared" si="5"/>
        <v>1.7369655941662063</v>
      </c>
    </row>
    <row r="108" spans="2:9" ht="15.75" thickBot="1" x14ac:dyDescent="0.3">
      <c r="B108" s="2">
        <v>99</v>
      </c>
      <c r="C108" s="25"/>
      <c r="D108" s="20">
        <v>15</v>
      </c>
      <c r="E108" s="45">
        <f t="shared" si="3"/>
        <v>0.3</v>
      </c>
      <c r="F108" s="23">
        <f t="shared" si="4"/>
        <v>300</v>
      </c>
      <c r="G108" s="20"/>
      <c r="H108" s="20"/>
      <c r="I108" s="26">
        <f t="shared" si="5"/>
        <v>1.7369655941662063</v>
      </c>
    </row>
    <row r="109" spans="2:9" ht="15.75" thickBot="1" x14ac:dyDescent="0.3">
      <c r="B109" s="2">
        <v>100</v>
      </c>
      <c r="C109" s="25"/>
      <c r="D109" s="20">
        <v>15</v>
      </c>
      <c r="E109" s="45">
        <f t="shared" si="3"/>
        <v>0.3</v>
      </c>
      <c r="F109" s="23">
        <f t="shared" si="4"/>
        <v>300</v>
      </c>
      <c r="G109" s="20"/>
      <c r="H109" s="20"/>
      <c r="I109" s="26">
        <f t="shared" si="5"/>
        <v>1.7369655941662063</v>
      </c>
    </row>
    <row r="110" spans="2:9" ht="15.75" thickBot="1" x14ac:dyDescent="0.3">
      <c r="B110" s="2">
        <v>101</v>
      </c>
      <c r="C110" s="25"/>
      <c r="D110" s="20">
        <v>15</v>
      </c>
      <c r="E110" s="45">
        <f t="shared" si="3"/>
        <v>0.3</v>
      </c>
      <c r="F110" s="23">
        <f t="shared" si="4"/>
        <v>300</v>
      </c>
      <c r="G110" s="20"/>
      <c r="H110" s="20"/>
      <c r="I110" s="26">
        <f t="shared" si="5"/>
        <v>1.7369655941662063</v>
      </c>
    </row>
    <row r="111" spans="2:9" ht="15.75" thickBot="1" x14ac:dyDescent="0.3">
      <c r="B111" s="2">
        <v>102</v>
      </c>
      <c r="C111" s="25"/>
      <c r="D111" s="20">
        <v>15</v>
      </c>
      <c r="E111" s="45">
        <f t="shared" si="3"/>
        <v>0.3</v>
      </c>
      <c r="F111" s="23">
        <f t="shared" si="4"/>
        <v>300</v>
      </c>
      <c r="G111" s="20"/>
      <c r="H111" s="20"/>
      <c r="I111" s="26">
        <f t="shared" si="5"/>
        <v>1.7369655941662063</v>
      </c>
    </row>
    <row r="112" spans="2:9" ht="15.75" thickBot="1" x14ac:dyDescent="0.3">
      <c r="B112" s="2">
        <v>103</v>
      </c>
      <c r="C112" s="25"/>
      <c r="D112" s="20">
        <v>15</v>
      </c>
      <c r="E112" s="45">
        <f t="shared" si="3"/>
        <v>0.3</v>
      </c>
      <c r="F112" s="23">
        <f t="shared" si="4"/>
        <v>300</v>
      </c>
      <c r="G112" s="20"/>
      <c r="H112" s="20"/>
      <c r="I112" s="26">
        <f t="shared" si="5"/>
        <v>1.7369655941662063</v>
      </c>
    </row>
    <row r="113" spans="2:9" ht="15.75" thickBot="1" x14ac:dyDescent="0.3">
      <c r="B113" s="2">
        <v>104</v>
      </c>
      <c r="C113" s="25"/>
      <c r="D113" s="20">
        <v>15</v>
      </c>
      <c r="E113" s="45">
        <f t="shared" si="3"/>
        <v>0.3</v>
      </c>
      <c r="F113" s="23">
        <f t="shared" si="4"/>
        <v>300</v>
      </c>
      <c r="G113" s="20"/>
      <c r="H113" s="20"/>
      <c r="I113" s="26">
        <f t="shared" si="5"/>
        <v>1.7369655941662063</v>
      </c>
    </row>
    <row r="114" spans="2:9" ht="15.75" thickBot="1" x14ac:dyDescent="0.3">
      <c r="B114" s="2">
        <v>105</v>
      </c>
      <c r="C114" s="25"/>
      <c r="D114" s="20">
        <v>15</v>
      </c>
      <c r="E114" s="45">
        <f t="shared" si="3"/>
        <v>0.3</v>
      </c>
      <c r="F114" s="23">
        <f t="shared" si="4"/>
        <v>300</v>
      </c>
      <c r="G114" s="20"/>
      <c r="H114" s="20"/>
      <c r="I114" s="26">
        <f t="shared" si="5"/>
        <v>1.7369655941662063</v>
      </c>
    </row>
    <row r="115" spans="2:9" ht="15.75" thickBot="1" x14ac:dyDescent="0.3">
      <c r="B115" s="2">
        <v>106</v>
      </c>
      <c r="C115" s="25"/>
      <c r="D115" s="20">
        <v>15</v>
      </c>
      <c r="E115" s="45">
        <f t="shared" si="3"/>
        <v>0.3</v>
      </c>
      <c r="F115" s="23">
        <f t="shared" si="4"/>
        <v>300</v>
      </c>
      <c r="G115" s="20"/>
      <c r="H115" s="20"/>
      <c r="I115" s="26">
        <f t="shared" si="5"/>
        <v>1.7369655941662063</v>
      </c>
    </row>
    <row r="116" spans="2:9" ht="15.75" thickBot="1" x14ac:dyDescent="0.3">
      <c r="B116" s="2">
        <v>107</v>
      </c>
      <c r="C116" s="25"/>
      <c r="D116" s="20">
        <v>15</v>
      </c>
      <c r="E116" s="45">
        <f t="shared" si="3"/>
        <v>0.3</v>
      </c>
      <c r="F116" s="23">
        <f t="shared" si="4"/>
        <v>300</v>
      </c>
      <c r="G116" s="20"/>
      <c r="H116" s="20"/>
      <c r="I116" s="26">
        <f t="shared" si="5"/>
        <v>1.7369655941662063</v>
      </c>
    </row>
    <row r="117" spans="2:9" ht="15.75" thickBot="1" x14ac:dyDescent="0.3">
      <c r="B117" s="2">
        <v>108</v>
      </c>
      <c r="C117" s="25"/>
      <c r="D117" s="20">
        <v>15</v>
      </c>
      <c r="E117" s="45">
        <f t="shared" si="3"/>
        <v>0.3</v>
      </c>
      <c r="F117" s="23">
        <f t="shared" si="4"/>
        <v>300</v>
      </c>
      <c r="G117" s="20"/>
      <c r="H117" s="20"/>
      <c r="I117" s="26">
        <f t="shared" si="5"/>
        <v>1.7369655941662063</v>
      </c>
    </row>
    <row r="118" spans="2:9" ht="15.75" thickBot="1" x14ac:dyDescent="0.3">
      <c r="B118" s="2">
        <v>109</v>
      </c>
      <c r="C118" s="25"/>
      <c r="D118" s="20">
        <v>14</v>
      </c>
      <c r="E118" s="45">
        <f t="shared" si="3"/>
        <v>0.28000000000000003</v>
      </c>
      <c r="F118" s="23">
        <f t="shared" si="4"/>
        <v>280</v>
      </c>
      <c r="G118" s="20"/>
      <c r="H118" s="20"/>
      <c r="I118" s="26">
        <f t="shared" si="5"/>
        <v>1.8365012677171204</v>
      </c>
    </row>
    <row r="119" spans="2:9" ht="15.75" thickBot="1" x14ac:dyDescent="0.3">
      <c r="B119" s="2">
        <v>110</v>
      </c>
      <c r="C119" s="25"/>
      <c r="D119" s="20">
        <v>14</v>
      </c>
      <c r="E119" s="45">
        <f t="shared" si="3"/>
        <v>0.28000000000000003</v>
      </c>
      <c r="F119" s="23">
        <f t="shared" si="4"/>
        <v>280</v>
      </c>
      <c r="G119" s="20"/>
      <c r="H119" s="20"/>
      <c r="I119" s="26">
        <f t="shared" si="5"/>
        <v>1.8365012677171204</v>
      </c>
    </row>
    <row r="120" spans="2:9" ht="15.75" thickBot="1" x14ac:dyDescent="0.3">
      <c r="B120" s="2">
        <v>111</v>
      </c>
      <c r="C120" s="25"/>
      <c r="D120" s="20">
        <v>14</v>
      </c>
      <c r="E120" s="45">
        <f t="shared" si="3"/>
        <v>0.28000000000000003</v>
      </c>
      <c r="F120" s="23">
        <f t="shared" si="4"/>
        <v>280</v>
      </c>
      <c r="G120" s="20"/>
      <c r="H120" s="20"/>
      <c r="I120" s="26">
        <f t="shared" si="5"/>
        <v>1.8365012677171204</v>
      </c>
    </row>
    <row r="121" spans="2:9" ht="15.75" thickBot="1" x14ac:dyDescent="0.3">
      <c r="B121" s="2">
        <v>112</v>
      </c>
      <c r="C121" s="25"/>
      <c r="D121" s="20">
        <v>14</v>
      </c>
      <c r="E121" s="45">
        <f t="shared" si="3"/>
        <v>0.28000000000000003</v>
      </c>
      <c r="F121" s="23">
        <f t="shared" si="4"/>
        <v>280</v>
      </c>
      <c r="G121" s="20"/>
      <c r="H121" s="20"/>
      <c r="I121" s="26">
        <f t="shared" si="5"/>
        <v>1.8365012677171204</v>
      </c>
    </row>
    <row r="122" spans="2:9" ht="15.75" thickBot="1" x14ac:dyDescent="0.3">
      <c r="B122" s="2">
        <v>113</v>
      </c>
      <c r="C122" s="25"/>
      <c r="D122" s="20">
        <v>14</v>
      </c>
      <c r="E122" s="45">
        <f t="shared" si="3"/>
        <v>0.28000000000000003</v>
      </c>
      <c r="F122" s="23">
        <f t="shared" si="4"/>
        <v>280</v>
      </c>
      <c r="G122" s="20"/>
      <c r="H122" s="20"/>
      <c r="I122" s="26">
        <f t="shared" si="5"/>
        <v>1.8365012677171204</v>
      </c>
    </row>
    <row r="123" spans="2:9" ht="15.75" thickBot="1" x14ac:dyDescent="0.3">
      <c r="B123" s="2">
        <v>114</v>
      </c>
      <c r="C123" s="25"/>
      <c r="D123" s="20">
        <v>14</v>
      </c>
      <c r="E123" s="45">
        <f t="shared" si="3"/>
        <v>0.28000000000000003</v>
      </c>
      <c r="F123" s="23">
        <f t="shared" si="4"/>
        <v>280</v>
      </c>
      <c r="G123" s="20"/>
      <c r="H123" s="20"/>
      <c r="I123" s="26">
        <f t="shared" si="5"/>
        <v>1.8365012677171204</v>
      </c>
    </row>
    <row r="124" spans="2:9" ht="15.75" thickBot="1" x14ac:dyDescent="0.3">
      <c r="B124" s="2">
        <v>115</v>
      </c>
      <c r="C124" s="25"/>
      <c r="D124" s="20">
        <v>14</v>
      </c>
      <c r="E124" s="45">
        <f t="shared" si="3"/>
        <v>0.28000000000000003</v>
      </c>
      <c r="F124" s="23">
        <f t="shared" si="4"/>
        <v>280</v>
      </c>
      <c r="G124" s="20"/>
      <c r="H124" s="20"/>
      <c r="I124" s="26">
        <f t="shared" si="5"/>
        <v>1.8365012677171204</v>
      </c>
    </row>
    <row r="125" spans="2:9" ht="15.75" thickBot="1" x14ac:dyDescent="0.3">
      <c r="B125" s="2">
        <v>116</v>
      </c>
      <c r="C125" s="25"/>
      <c r="D125" s="20">
        <v>14</v>
      </c>
      <c r="E125" s="45">
        <f t="shared" si="3"/>
        <v>0.28000000000000003</v>
      </c>
      <c r="F125" s="23">
        <f t="shared" si="4"/>
        <v>280</v>
      </c>
      <c r="G125" s="20"/>
      <c r="H125" s="20"/>
      <c r="I125" s="26">
        <f t="shared" si="5"/>
        <v>1.8365012677171204</v>
      </c>
    </row>
    <row r="126" spans="2:9" ht="15.75" thickBot="1" x14ac:dyDescent="0.3">
      <c r="B126" s="2">
        <v>117</v>
      </c>
      <c r="C126" s="25"/>
      <c r="D126" s="20">
        <v>14</v>
      </c>
      <c r="E126" s="45">
        <f t="shared" si="3"/>
        <v>0.28000000000000003</v>
      </c>
      <c r="F126" s="23">
        <f t="shared" si="4"/>
        <v>280</v>
      </c>
      <c r="G126" s="20"/>
      <c r="H126" s="20"/>
      <c r="I126" s="26">
        <f t="shared" si="5"/>
        <v>1.8365012677171204</v>
      </c>
    </row>
    <row r="127" spans="2:9" ht="15.75" thickBot="1" x14ac:dyDescent="0.3">
      <c r="B127" s="2">
        <v>118</v>
      </c>
      <c r="C127" s="25"/>
      <c r="D127" s="20">
        <v>14</v>
      </c>
      <c r="E127" s="45">
        <f t="shared" si="3"/>
        <v>0.28000000000000003</v>
      </c>
      <c r="F127" s="23">
        <f t="shared" si="4"/>
        <v>280</v>
      </c>
      <c r="G127" s="20"/>
      <c r="H127" s="20"/>
      <c r="I127" s="26">
        <f t="shared" si="5"/>
        <v>1.8365012677171204</v>
      </c>
    </row>
    <row r="128" spans="2:9" ht="15.75" thickBot="1" x14ac:dyDescent="0.3">
      <c r="B128" s="2">
        <v>119</v>
      </c>
      <c r="C128" s="25"/>
      <c r="D128" s="20">
        <v>14</v>
      </c>
      <c r="E128" s="45">
        <f t="shared" si="3"/>
        <v>0.28000000000000003</v>
      </c>
      <c r="F128" s="23">
        <f t="shared" si="4"/>
        <v>280</v>
      </c>
      <c r="G128" s="20"/>
      <c r="H128" s="20"/>
      <c r="I128" s="26">
        <f t="shared" si="5"/>
        <v>1.8365012677171204</v>
      </c>
    </row>
    <row r="129" spans="2:9" ht="15.75" thickBot="1" x14ac:dyDescent="0.3">
      <c r="B129" s="2">
        <v>120</v>
      </c>
      <c r="C129" s="25"/>
      <c r="D129" s="20">
        <v>14</v>
      </c>
      <c r="E129" s="45">
        <f t="shared" si="3"/>
        <v>0.28000000000000003</v>
      </c>
      <c r="F129" s="23">
        <f t="shared" si="4"/>
        <v>280</v>
      </c>
      <c r="G129" s="20"/>
      <c r="H129" s="20"/>
      <c r="I129" s="26">
        <f t="shared" si="5"/>
        <v>1.8365012677171204</v>
      </c>
    </row>
    <row r="130" spans="2:9" ht="15.75" thickBot="1" x14ac:dyDescent="0.3">
      <c r="B130" s="2">
        <v>121</v>
      </c>
      <c r="C130" s="25"/>
      <c r="D130" s="20">
        <v>14</v>
      </c>
      <c r="E130" s="45">
        <f t="shared" si="3"/>
        <v>0.28000000000000003</v>
      </c>
      <c r="F130" s="23">
        <f t="shared" si="4"/>
        <v>280</v>
      </c>
      <c r="G130" s="20"/>
      <c r="H130" s="20"/>
      <c r="I130" s="26">
        <f t="shared" si="5"/>
        <v>1.8365012677171204</v>
      </c>
    </row>
    <row r="131" spans="2:9" ht="15.75" thickBot="1" x14ac:dyDescent="0.3">
      <c r="B131" s="2">
        <v>122</v>
      </c>
      <c r="C131" s="25"/>
      <c r="D131" s="20">
        <v>14</v>
      </c>
      <c r="E131" s="45">
        <f t="shared" si="3"/>
        <v>0.28000000000000003</v>
      </c>
      <c r="F131" s="23">
        <f t="shared" si="4"/>
        <v>280</v>
      </c>
      <c r="G131" s="20"/>
      <c r="H131" s="20"/>
      <c r="I131" s="26">
        <f t="shared" si="5"/>
        <v>1.8365012677171204</v>
      </c>
    </row>
    <row r="132" spans="2:9" ht="15.75" thickBot="1" x14ac:dyDescent="0.3">
      <c r="B132" s="2">
        <v>123</v>
      </c>
      <c r="C132" s="25"/>
      <c r="D132" s="20">
        <v>14</v>
      </c>
      <c r="E132" s="45">
        <f t="shared" si="3"/>
        <v>0.28000000000000003</v>
      </c>
      <c r="F132" s="23">
        <f t="shared" si="4"/>
        <v>280</v>
      </c>
      <c r="G132" s="20"/>
      <c r="H132" s="20"/>
      <c r="I132" s="26">
        <f t="shared" si="5"/>
        <v>1.8365012677171204</v>
      </c>
    </row>
    <row r="133" spans="2:9" ht="15.75" thickBot="1" x14ac:dyDescent="0.3">
      <c r="B133" s="2">
        <v>124</v>
      </c>
      <c r="C133" s="25"/>
      <c r="D133" s="20">
        <v>14</v>
      </c>
      <c r="E133" s="45">
        <f t="shared" si="3"/>
        <v>0.28000000000000003</v>
      </c>
      <c r="F133" s="23">
        <f t="shared" si="4"/>
        <v>280</v>
      </c>
      <c r="G133" s="20"/>
      <c r="H133" s="20"/>
      <c r="I133" s="26">
        <f t="shared" si="5"/>
        <v>1.8365012677171204</v>
      </c>
    </row>
    <row r="134" spans="2:9" ht="15.75" thickBot="1" x14ac:dyDescent="0.3">
      <c r="B134" s="2">
        <v>125</v>
      </c>
      <c r="C134" s="25"/>
      <c r="D134" s="20">
        <v>14</v>
      </c>
      <c r="E134" s="45">
        <f t="shared" si="3"/>
        <v>0.28000000000000003</v>
      </c>
      <c r="F134" s="23">
        <f t="shared" si="4"/>
        <v>280</v>
      </c>
      <c r="G134" s="20"/>
      <c r="H134" s="20"/>
      <c r="I134" s="26">
        <f t="shared" si="5"/>
        <v>1.8365012677171204</v>
      </c>
    </row>
    <row r="135" spans="2:9" ht="15.75" thickBot="1" x14ac:dyDescent="0.3">
      <c r="B135" s="2">
        <v>126</v>
      </c>
      <c r="C135" s="25"/>
      <c r="D135" s="20">
        <v>14</v>
      </c>
      <c r="E135" s="45">
        <f t="shared" si="3"/>
        <v>0.28000000000000003</v>
      </c>
      <c r="F135" s="23">
        <f t="shared" si="4"/>
        <v>280</v>
      </c>
      <c r="G135" s="20"/>
      <c r="H135" s="20"/>
      <c r="I135" s="26">
        <f t="shared" si="5"/>
        <v>1.8365012677171204</v>
      </c>
    </row>
    <row r="136" spans="2:9" ht="15.75" thickBot="1" x14ac:dyDescent="0.3">
      <c r="B136" s="2">
        <v>127</v>
      </c>
      <c r="C136" s="25"/>
      <c r="D136" s="20">
        <v>14</v>
      </c>
      <c r="E136" s="45">
        <f t="shared" si="3"/>
        <v>0.28000000000000003</v>
      </c>
      <c r="F136" s="23">
        <f t="shared" si="4"/>
        <v>280</v>
      </c>
      <c r="G136" s="20"/>
      <c r="H136" s="20"/>
      <c r="I136" s="26">
        <f t="shared" si="5"/>
        <v>1.8365012677171204</v>
      </c>
    </row>
    <row r="137" spans="2:9" ht="15.75" thickBot="1" x14ac:dyDescent="0.3">
      <c r="B137" s="2">
        <v>128</v>
      </c>
      <c r="C137" s="25"/>
      <c r="D137" s="20">
        <v>14</v>
      </c>
      <c r="E137" s="45">
        <f t="shared" si="3"/>
        <v>0.28000000000000003</v>
      </c>
      <c r="F137" s="23">
        <f t="shared" si="4"/>
        <v>280</v>
      </c>
      <c r="G137" s="20"/>
      <c r="H137" s="20"/>
      <c r="I137" s="26">
        <f t="shared" si="5"/>
        <v>1.8365012677171204</v>
      </c>
    </row>
    <row r="138" spans="2:9" ht="15.75" thickBot="1" x14ac:dyDescent="0.3">
      <c r="B138" s="2">
        <v>129</v>
      </c>
      <c r="C138" s="25"/>
      <c r="D138" s="20">
        <v>14</v>
      </c>
      <c r="E138" s="45">
        <f t="shared" ref="E138:E201" si="6">D138*$D$5</f>
        <v>0.28000000000000003</v>
      </c>
      <c r="F138" s="23">
        <f t="shared" ref="F138:F201" si="7">D138*$E$5</f>
        <v>280</v>
      </c>
      <c r="G138" s="20"/>
      <c r="H138" s="20"/>
      <c r="I138" s="26">
        <f t="shared" ref="I138:I201" si="8">-LOG(E138,2)</f>
        <v>1.8365012677171204</v>
      </c>
    </row>
    <row r="139" spans="2:9" ht="15.75" thickBot="1" x14ac:dyDescent="0.3">
      <c r="B139" s="2">
        <v>130</v>
      </c>
      <c r="C139" s="25"/>
      <c r="D139" s="20">
        <v>14</v>
      </c>
      <c r="E139" s="45">
        <f t="shared" si="6"/>
        <v>0.28000000000000003</v>
      </c>
      <c r="F139" s="23">
        <f t="shared" si="7"/>
        <v>280</v>
      </c>
      <c r="G139" s="20"/>
      <c r="H139" s="20"/>
      <c r="I139" s="26">
        <f t="shared" si="8"/>
        <v>1.8365012677171204</v>
      </c>
    </row>
    <row r="140" spans="2:9" ht="15.75" thickBot="1" x14ac:dyDescent="0.3">
      <c r="B140" s="2">
        <v>131</v>
      </c>
      <c r="C140" s="25"/>
      <c r="D140" s="20">
        <v>14</v>
      </c>
      <c r="E140" s="45">
        <f t="shared" si="6"/>
        <v>0.28000000000000003</v>
      </c>
      <c r="F140" s="23">
        <f t="shared" si="7"/>
        <v>280</v>
      </c>
      <c r="G140" s="20"/>
      <c r="H140" s="20"/>
      <c r="I140" s="26">
        <f t="shared" si="8"/>
        <v>1.8365012677171204</v>
      </c>
    </row>
    <row r="141" spans="2:9" ht="15.75" thickBot="1" x14ac:dyDescent="0.3">
      <c r="B141" s="2">
        <v>132</v>
      </c>
      <c r="C141" s="25"/>
      <c r="D141" s="20">
        <v>14</v>
      </c>
      <c r="E141" s="45">
        <f t="shared" si="6"/>
        <v>0.28000000000000003</v>
      </c>
      <c r="F141" s="23">
        <f t="shared" si="7"/>
        <v>280</v>
      </c>
      <c r="G141" s="20"/>
      <c r="H141" s="20"/>
      <c r="I141" s="26">
        <f t="shared" si="8"/>
        <v>1.8365012677171204</v>
      </c>
    </row>
    <row r="142" spans="2:9" ht="15.75" thickBot="1" x14ac:dyDescent="0.3">
      <c r="B142" s="2">
        <v>133</v>
      </c>
      <c r="C142" s="25"/>
      <c r="D142" s="20">
        <v>13</v>
      </c>
      <c r="E142" s="45">
        <f t="shared" si="6"/>
        <v>0.26</v>
      </c>
      <c r="F142" s="23">
        <f t="shared" si="7"/>
        <v>260</v>
      </c>
      <c r="G142" s="20"/>
      <c r="H142" s="20"/>
      <c r="I142" s="26">
        <f t="shared" si="8"/>
        <v>1.9434164716336324</v>
      </c>
    </row>
    <row r="143" spans="2:9" ht="15.75" thickBot="1" x14ac:dyDescent="0.3">
      <c r="B143" s="2">
        <v>134</v>
      </c>
      <c r="C143" s="25"/>
      <c r="D143" s="20">
        <v>13</v>
      </c>
      <c r="E143" s="45">
        <f t="shared" si="6"/>
        <v>0.26</v>
      </c>
      <c r="F143" s="23">
        <f t="shared" si="7"/>
        <v>260</v>
      </c>
      <c r="G143" s="20"/>
      <c r="H143" s="20"/>
      <c r="I143" s="26">
        <f t="shared" si="8"/>
        <v>1.9434164716336324</v>
      </c>
    </row>
    <row r="144" spans="2:9" ht="15.75" thickBot="1" x14ac:dyDescent="0.3">
      <c r="B144" s="2">
        <v>135</v>
      </c>
      <c r="C144" s="25"/>
      <c r="D144" s="20">
        <v>13</v>
      </c>
      <c r="E144" s="45">
        <f t="shared" si="6"/>
        <v>0.26</v>
      </c>
      <c r="F144" s="23">
        <f t="shared" si="7"/>
        <v>260</v>
      </c>
      <c r="G144" s="20"/>
      <c r="H144" s="20"/>
      <c r="I144" s="26">
        <f t="shared" si="8"/>
        <v>1.9434164716336324</v>
      </c>
    </row>
    <row r="145" spans="1:11" ht="15.75" thickBot="1" x14ac:dyDescent="0.3">
      <c r="B145" s="2">
        <v>136</v>
      </c>
      <c r="C145" s="25"/>
      <c r="D145" s="20">
        <v>13</v>
      </c>
      <c r="E145" s="45">
        <f t="shared" si="6"/>
        <v>0.26</v>
      </c>
      <c r="F145" s="23">
        <f t="shared" si="7"/>
        <v>260</v>
      </c>
      <c r="G145" s="20"/>
      <c r="H145" s="20"/>
      <c r="I145" s="26">
        <f t="shared" si="8"/>
        <v>1.9434164716336324</v>
      </c>
    </row>
    <row r="146" spans="1:11" ht="15.75" thickBot="1" x14ac:dyDescent="0.3">
      <c r="B146" s="2">
        <v>137</v>
      </c>
      <c r="C146" s="25"/>
      <c r="D146" s="20">
        <v>13</v>
      </c>
      <c r="E146" s="45">
        <f t="shared" si="6"/>
        <v>0.26</v>
      </c>
      <c r="F146" s="23">
        <f t="shared" si="7"/>
        <v>260</v>
      </c>
      <c r="G146" s="20"/>
      <c r="H146" s="20"/>
      <c r="I146" s="26">
        <f t="shared" si="8"/>
        <v>1.9434164716336324</v>
      </c>
    </row>
    <row r="147" spans="1:11" ht="15.75" thickBot="1" x14ac:dyDescent="0.3">
      <c r="B147" s="2">
        <v>138</v>
      </c>
      <c r="C147" s="25"/>
      <c r="D147" s="20">
        <v>13</v>
      </c>
      <c r="E147" s="45">
        <f t="shared" si="6"/>
        <v>0.26</v>
      </c>
      <c r="F147" s="23">
        <f t="shared" si="7"/>
        <v>260</v>
      </c>
      <c r="G147" s="20"/>
      <c r="H147" s="20"/>
      <c r="I147" s="26">
        <f t="shared" si="8"/>
        <v>1.9434164716336324</v>
      </c>
    </row>
    <row r="148" spans="1:11" ht="15.75" thickBot="1" x14ac:dyDescent="0.3">
      <c r="B148" s="2">
        <v>139</v>
      </c>
      <c r="C148" s="25"/>
      <c r="D148" s="20">
        <v>13</v>
      </c>
      <c r="E148" s="45">
        <f t="shared" si="6"/>
        <v>0.26</v>
      </c>
      <c r="F148" s="23">
        <f t="shared" si="7"/>
        <v>260</v>
      </c>
      <c r="G148" s="20"/>
      <c r="H148" s="20"/>
      <c r="I148" s="26">
        <f t="shared" si="8"/>
        <v>1.9434164716336324</v>
      </c>
    </row>
    <row r="149" spans="1:11" ht="15.75" thickBot="1" x14ac:dyDescent="0.3">
      <c r="B149" s="2">
        <v>140</v>
      </c>
      <c r="C149" s="25"/>
      <c r="D149" s="20">
        <v>13</v>
      </c>
      <c r="E149" s="45">
        <f t="shared" si="6"/>
        <v>0.26</v>
      </c>
      <c r="F149" s="23">
        <f t="shared" si="7"/>
        <v>260</v>
      </c>
      <c r="G149" s="20"/>
      <c r="H149" s="20"/>
      <c r="I149" s="26">
        <f t="shared" si="8"/>
        <v>1.9434164716336324</v>
      </c>
    </row>
    <row r="150" spans="1:11" ht="15.75" thickBot="1" x14ac:dyDescent="0.3">
      <c r="B150" s="2">
        <v>141</v>
      </c>
      <c r="C150" s="25"/>
      <c r="D150" s="20">
        <v>13</v>
      </c>
      <c r="E150" s="45">
        <f t="shared" si="6"/>
        <v>0.26</v>
      </c>
      <c r="F150" s="23">
        <f t="shared" si="7"/>
        <v>260</v>
      </c>
      <c r="G150" s="20"/>
      <c r="H150" s="20"/>
      <c r="I150" s="26">
        <f t="shared" si="8"/>
        <v>1.9434164716336324</v>
      </c>
    </row>
    <row r="151" spans="1:11" ht="15.75" thickBot="1" x14ac:dyDescent="0.3">
      <c r="B151" s="2">
        <v>142</v>
      </c>
      <c r="C151" s="25"/>
      <c r="D151" s="20">
        <v>13</v>
      </c>
      <c r="E151" s="45">
        <f t="shared" si="6"/>
        <v>0.26</v>
      </c>
      <c r="F151" s="23">
        <f t="shared" si="7"/>
        <v>260</v>
      </c>
      <c r="G151" s="20"/>
      <c r="H151" s="20"/>
      <c r="I151" s="26">
        <f t="shared" si="8"/>
        <v>1.9434164716336324</v>
      </c>
    </row>
    <row r="152" spans="1:11" ht="15.75" thickBot="1" x14ac:dyDescent="0.3">
      <c r="B152" s="2">
        <v>143</v>
      </c>
      <c r="C152" s="25"/>
      <c r="D152" s="20">
        <v>13</v>
      </c>
      <c r="E152" s="45">
        <f t="shared" si="6"/>
        <v>0.26</v>
      </c>
      <c r="F152" s="23">
        <f t="shared" si="7"/>
        <v>260</v>
      </c>
      <c r="G152" s="20"/>
      <c r="H152" s="20"/>
      <c r="I152" s="26">
        <f t="shared" si="8"/>
        <v>1.9434164716336324</v>
      </c>
      <c r="K152" t="s">
        <v>54</v>
      </c>
    </row>
    <row r="153" spans="1:11" ht="15.75" thickBot="1" x14ac:dyDescent="0.3">
      <c r="B153" s="2">
        <v>144</v>
      </c>
      <c r="C153" s="25"/>
      <c r="D153" s="20">
        <v>13</v>
      </c>
      <c r="E153" s="45">
        <f t="shared" si="6"/>
        <v>0.26</v>
      </c>
      <c r="F153" s="23">
        <f t="shared" si="7"/>
        <v>260</v>
      </c>
      <c r="G153" s="20"/>
      <c r="H153" s="20"/>
      <c r="I153" s="26">
        <f t="shared" si="8"/>
        <v>1.9434164716336324</v>
      </c>
    </row>
    <row r="154" spans="1:11" ht="15.75" thickBot="1" x14ac:dyDescent="0.3">
      <c r="B154" s="2">
        <v>145</v>
      </c>
      <c r="C154" s="25"/>
      <c r="D154" s="20">
        <v>13</v>
      </c>
      <c r="E154" s="45">
        <f t="shared" si="6"/>
        <v>0.26</v>
      </c>
      <c r="F154" s="23">
        <f t="shared" si="7"/>
        <v>260</v>
      </c>
      <c r="G154" s="20"/>
      <c r="H154" s="20"/>
      <c r="I154" s="26">
        <f t="shared" si="8"/>
        <v>1.9434164716336324</v>
      </c>
    </row>
    <row r="155" spans="1:11" ht="15.75" thickBot="1" x14ac:dyDescent="0.3">
      <c r="B155" s="2">
        <v>146</v>
      </c>
      <c r="C155" s="25"/>
      <c r="D155" s="20">
        <v>13</v>
      </c>
      <c r="E155" s="45">
        <f t="shared" si="6"/>
        <v>0.26</v>
      </c>
      <c r="F155" s="23">
        <f t="shared" si="7"/>
        <v>260</v>
      </c>
      <c r="G155" s="20"/>
      <c r="H155" s="20"/>
      <c r="I155" s="26">
        <f t="shared" si="8"/>
        <v>1.9434164716336324</v>
      </c>
    </row>
    <row r="156" spans="1:11" ht="15.75" thickBot="1" x14ac:dyDescent="0.3">
      <c r="B156" s="2">
        <v>147</v>
      </c>
      <c r="C156" s="25"/>
      <c r="D156" s="20">
        <v>13</v>
      </c>
      <c r="E156" s="45">
        <f t="shared" si="6"/>
        <v>0.26</v>
      </c>
      <c r="F156" s="23">
        <f t="shared" si="7"/>
        <v>260</v>
      </c>
      <c r="G156" s="20"/>
      <c r="H156" s="20"/>
      <c r="I156" s="26">
        <f t="shared" si="8"/>
        <v>1.9434164716336324</v>
      </c>
    </row>
    <row r="157" spans="1:11" ht="15.75" thickBot="1" x14ac:dyDescent="0.3">
      <c r="B157" s="2">
        <v>148</v>
      </c>
      <c r="C157" s="25"/>
      <c r="D157" s="20">
        <v>13</v>
      </c>
      <c r="E157" s="45">
        <f t="shared" si="6"/>
        <v>0.26</v>
      </c>
      <c r="F157" s="23">
        <f t="shared" si="7"/>
        <v>260</v>
      </c>
      <c r="G157" s="20"/>
      <c r="H157" s="20"/>
      <c r="I157" s="26">
        <f t="shared" si="8"/>
        <v>1.9434164716336324</v>
      </c>
    </row>
    <row r="158" spans="1:11" ht="15.75" thickBot="1" x14ac:dyDescent="0.3">
      <c r="B158" s="2">
        <v>149</v>
      </c>
      <c r="C158" s="25"/>
      <c r="D158" s="20">
        <v>13</v>
      </c>
      <c r="E158" s="45">
        <f t="shared" si="6"/>
        <v>0.26</v>
      </c>
      <c r="F158" s="23">
        <f t="shared" si="7"/>
        <v>260</v>
      </c>
      <c r="G158" s="20"/>
      <c r="H158" s="20"/>
      <c r="I158" s="26">
        <f t="shared" si="8"/>
        <v>1.9434164716336324</v>
      </c>
    </row>
    <row r="159" spans="1:11" ht="15.75" thickBot="1" x14ac:dyDescent="0.3">
      <c r="A159" s="28">
        <v>0.5</v>
      </c>
      <c r="B159" s="29">
        <v>150</v>
      </c>
      <c r="C159" s="25"/>
      <c r="D159" s="20">
        <v>13</v>
      </c>
      <c r="E159" s="45">
        <f t="shared" si="6"/>
        <v>0.26</v>
      </c>
      <c r="F159" s="23">
        <f t="shared" si="7"/>
        <v>260</v>
      </c>
      <c r="G159" s="20"/>
      <c r="H159" s="20"/>
      <c r="I159" s="26">
        <f t="shared" si="8"/>
        <v>1.9434164716336324</v>
      </c>
    </row>
    <row r="160" spans="1:11" ht="15.75" thickBot="1" x14ac:dyDescent="0.3">
      <c r="B160" s="2">
        <v>151</v>
      </c>
      <c r="C160" s="25"/>
      <c r="D160" s="20">
        <v>13</v>
      </c>
      <c r="E160" s="45">
        <f t="shared" si="6"/>
        <v>0.26</v>
      </c>
      <c r="F160" s="23">
        <f t="shared" si="7"/>
        <v>260</v>
      </c>
      <c r="G160" s="20"/>
      <c r="H160" s="20"/>
      <c r="I160" s="26">
        <f t="shared" si="8"/>
        <v>1.9434164716336324</v>
      </c>
    </row>
    <row r="161" spans="2:9" ht="15.75" thickBot="1" x14ac:dyDescent="0.3">
      <c r="B161" s="2">
        <v>152</v>
      </c>
      <c r="C161" s="25"/>
      <c r="D161" s="20">
        <v>13</v>
      </c>
      <c r="E161" s="45">
        <f t="shared" si="6"/>
        <v>0.26</v>
      </c>
      <c r="F161" s="23">
        <f t="shared" si="7"/>
        <v>260</v>
      </c>
      <c r="G161" s="20"/>
      <c r="H161" s="20"/>
      <c r="I161" s="26">
        <f t="shared" si="8"/>
        <v>1.9434164716336324</v>
      </c>
    </row>
    <row r="162" spans="2:9" ht="15.75" thickBot="1" x14ac:dyDescent="0.3">
      <c r="B162" s="2">
        <v>153</v>
      </c>
      <c r="C162" s="25"/>
      <c r="D162" s="20">
        <v>13</v>
      </c>
      <c r="E162" s="45">
        <f t="shared" si="6"/>
        <v>0.26</v>
      </c>
      <c r="F162" s="23">
        <f t="shared" si="7"/>
        <v>260</v>
      </c>
      <c r="G162" s="20"/>
      <c r="H162" s="20"/>
      <c r="I162" s="26">
        <f t="shared" si="8"/>
        <v>1.9434164716336324</v>
      </c>
    </row>
    <row r="163" spans="2:9" ht="15.75" thickBot="1" x14ac:dyDescent="0.3">
      <c r="B163" s="2">
        <v>154</v>
      </c>
      <c r="C163" s="25"/>
      <c r="D163" s="20">
        <v>13</v>
      </c>
      <c r="E163" s="45">
        <f t="shared" si="6"/>
        <v>0.26</v>
      </c>
      <c r="F163" s="23">
        <f t="shared" si="7"/>
        <v>260</v>
      </c>
      <c r="G163" s="20"/>
      <c r="H163" s="20"/>
      <c r="I163" s="26">
        <f t="shared" si="8"/>
        <v>1.9434164716336324</v>
      </c>
    </row>
    <row r="164" spans="2:9" ht="15.75" thickBot="1" x14ac:dyDescent="0.3">
      <c r="B164" s="2">
        <v>155</v>
      </c>
      <c r="C164" s="25"/>
      <c r="D164" s="20">
        <v>13</v>
      </c>
      <c r="E164" s="45">
        <f t="shared" si="6"/>
        <v>0.26</v>
      </c>
      <c r="F164" s="23">
        <f t="shared" si="7"/>
        <v>260</v>
      </c>
      <c r="G164" s="20"/>
      <c r="H164" s="20"/>
      <c r="I164" s="26">
        <f t="shared" si="8"/>
        <v>1.9434164716336324</v>
      </c>
    </row>
    <row r="165" spans="2:9" ht="15.75" thickBot="1" x14ac:dyDescent="0.3">
      <c r="B165" s="2">
        <v>156</v>
      </c>
      <c r="C165" s="25"/>
      <c r="D165" s="20">
        <v>13</v>
      </c>
      <c r="E165" s="45">
        <f t="shared" si="6"/>
        <v>0.26</v>
      </c>
      <c r="F165" s="23">
        <f t="shared" si="7"/>
        <v>260</v>
      </c>
      <c r="G165" s="20"/>
      <c r="H165" s="20"/>
      <c r="I165" s="26">
        <f t="shared" si="8"/>
        <v>1.9434164716336324</v>
      </c>
    </row>
    <row r="166" spans="2:9" ht="15.75" thickBot="1" x14ac:dyDescent="0.3">
      <c r="B166" s="2">
        <v>157</v>
      </c>
      <c r="C166" s="25"/>
      <c r="D166" s="20">
        <v>13</v>
      </c>
      <c r="E166" s="45">
        <f t="shared" si="6"/>
        <v>0.26</v>
      </c>
      <c r="F166" s="23">
        <f t="shared" si="7"/>
        <v>260</v>
      </c>
      <c r="G166" s="20"/>
      <c r="H166" s="20"/>
      <c r="I166" s="26">
        <f t="shared" si="8"/>
        <v>1.9434164716336324</v>
      </c>
    </row>
    <row r="167" spans="2:9" ht="15.75" thickBot="1" x14ac:dyDescent="0.3">
      <c r="B167" s="2">
        <v>158</v>
      </c>
      <c r="C167" s="25"/>
      <c r="D167" s="20">
        <v>13</v>
      </c>
      <c r="E167" s="45">
        <f t="shared" si="6"/>
        <v>0.26</v>
      </c>
      <c r="F167" s="23">
        <f t="shared" si="7"/>
        <v>260</v>
      </c>
      <c r="G167" s="20"/>
      <c r="H167" s="20"/>
      <c r="I167" s="26">
        <f t="shared" si="8"/>
        <v>1.9434164716336324</v>
      </c>
    </row>
    <row r="168" spans="2:9" ht="15.75" thickBot="1" x14ac:dyDescent="0.3">
      <c r="B168" s="2">
        <v>159</v>
      </c>
      <c r="C168" s="25"/>
      <c r="D168" s="20">
        <v>13</v>
      </c>
      <c r="E168" s="45">
        <f t="shared" si="6"/>
        <v>0.26</v>
      </c>
      <c r="F168" s="23">
        <f t="shared" si="7"/>
        <v>260</v>
      </c>
      <c r="G168" s="20"/>
      <c r="H168" s="20"/>
      <c r="I168" s="26">
        <f t="shared" si="8"/>
        <v>1.9434164716336324</v>
      </c>
    </row>
    <row r="169" spans="2:9" ht="15.75" thickBot="1" x14ac:dyDescent="0.3">
      <c r="B169" s="2">
        <v>160</v>
      </c>
      <c r="C169" s="25"/>
      <c r="D169" s="20">
        <v>13</v>
      </c>
      <c r="E169" s="45">
        <f t="shared" si="6"/>
        <v>0.26</v>
      </c>
      <c r="F169" s="23">
        <f t="shared" si="7"/>
        <v>260</v>
      </c>
      <c r="G169" s="20"/>
      <c r="H169" s="20"/>
      <c r="I169" s="26">
        <f t="shared" si="8"/>
        <v>1.9434164716336324</v>
      </c>
    </row>
    <row r="170" spans="2:9" ht="15.75" thickBot="1" x14ac:dyDescent="0.3">
      <c r="B170" s="2">
        <v>161</v>
      </c>
      <c r="C170" s="25"/>
      <c r="D170" s="20">
        <v>13</v>
      </c>
      <c r="E170" s="45">
        <f t="shared" si="6"/>
        <v>0.26</v>
      </c>
      <c r="F170" s="23">
        <f t="shared" si="7"/>
        <v>260</v>
      </c>
      <c r="G170" s="20"/>
      <c r="H170" s="20"/>
      <c r="I170" s="26">
        <f t="shared" si="8"/>
        <v>1.9434164716336324</v>
      </c>
    </row>
    <row r="171" spans="2:9" ht="15.75" thickBot="1" x14ac:dyDescent="0.3">
      <c r="B171" s="2">
        <v>162</v>
      </c>
      <c r="C171" s="25"/>
      <c r="D171" s="20">
        <v>13</v>
      </c>
      <c r="E171" s="45">
        <f t="shared" si="6"/>
        <v>0.26</v>
      </c>
      <c r="F171" s="23">
        <f t="shared" si="7"/>
        <v>260</v>
      </c>
      <c r="G171" s="20"/>
      <c r="H171" s="20"/>
      <c r="I171" s="26">
        <f t="shared" si="8"/>
        <v>1.9434164716336324</v>
      </c>
    </row>
    <row r="172" spans="2:9" ht="15.75" thickBot="1" x14ac:dyDescent="0.3">
      <c r="B172" s="2">
        <v>163</v>
      </c>
      <c r="C172" s="25"/>
      <c r="D172" s="20">
        <v>13</v>
      </c>
      <c r="E172" s="45">
        <f t="shared" si="6"/>
        <v>0.26</v>
      </c>
      <c r="F172" s="23">
        <f t="shared" si="7"/>
        <v>260</v>
      </c>
      <c r="G172" s="20"/>
      <c r="H172" s="20"/>
      <c r="I172" s="26">
        <f t="shared" si="8"/>
        <v>1.9434164716336324</v>
      </c>
    </row>
    <row r="173" spans="2:9" ht="15.75" thickBot="1" x14ac:dyDescent="0.3">
      <c r="B173" s="2">
        <v>164</v>
      </c>
      <c r="C173" s="25"/>
      <c r="D173" s="20">
        <v>12</v>
      </c>
      <c r="E173" s="46">
        <f t="shared" si="6"/>
        <v>0.24</v>
      </c>
      <c r="F173" s="23">
        <f t="shared" si="7"/>
        <v>240</v>
      </c>
      <c r="G173" s="20"/>
      <c r="H173" s="20"/>
      <c r="I173" s="26">
        <f t="shared" si="8"/>
        <v>2.0588936890535687</v>
      </c>
    </row>
    <row r="174" spans="2:9" ht="15.75" thickBot="1" x14ac:dyDescent="0.3">
      <c r="B174" s="2">
        <v>165</v>
      </c>
      <c r="C174" s="25"/>
      <c r="D174" s="20">
        <v>12</v>
      </c>
      <c r="E174" s="46">
        <f t="shared" si="6"/>
        <v>0.24</v>
      </c>
      <c r="F174" s="23">
        <f t="shared" si="7"/>
        <v>240</v>
      </c>
      <c r="G174" s="20"/>
      <c r="H174" s="20"/>
      <c r="I174" s="26">
        <f t="shared" si="8"/>
        <v>2.0588936890535687</v>
      </c>
    </row>
    <row r="175" spans="2:9" ht="15.75" thickBot="1" x14ac:dyDescent="0.3">
      <c r="B175" s="2">
        <v>166</v>
      </c>
      <c r="C175" s="25"/>
      <c r="D175" s="20">
        <v>12</v>
      </c>
      <c r="E175" s="46">
        <f t="shared" si="6"/>
        <v>0.24</v>
      </c>
      <c r="F175" s="23">
        <f t="shared" si="7"/>
        <v>240</v>
      </c>
      <c r="G175" s="20"/>
      <c r="H175" s="20"/>
      <c r="I175" s="26">
        <f t="shared" si="8"/>
        <v>2.0588936890535687</v>
      </c>
    </row>
    <row r="176" spans="2:9" ht="15.75" thickBot="1" x14ac:dyDescent="0.3">
      <c r="B176" s="2">
        <v>167</v>
      </c>
      <c r="C176" s="25"/>
      <c r="D176" s="20">
        <v>12</v>
      </c>
      <c r="E176" s="46">
        <f t="shared" si="6"/>
        <v>0.24</v>
      </c>
      <c r="F176" s="23">
        <f t="shared" si="7"/>
        <v>240</v>
      </c>
      <c r="G176" s="20"/>
      <c r="H176" s="20"/>
      <c r="I176" s="26">
        <f t="shared" si="8"/>
        <v>2.0588936890535687</v>
      </c>
    </row>
    <row r="177" spans="2:9" ht="15.75" thickBot="1" x14ac:dyDescent="0.3">
      <c r="B177" s="2">
        <v>168</v>
      </c>
      <c r="C177" s="25"/>
      <c r="D177" s="20">
        <v>12</v>
      </c>
      <c r="E177" s="46">
        <f t="shared" si="6"/>
        <v>0.24</v>
      </c>
      <c r="F177" s="23">
        <f t="shared" si="7"/>
        <v>240</v>
      </c>
      <c r="G177" s="20"/>
      <c r="H177" s="20"/>
      <c r="I177" s="26">
        <f t="shared" si="8"/>
        <v>2.0588936890535687</v>
      </c>
    </row>
    <row r="178" spans="2:9" ht="15.75" thickBot="1" x14ac:dyDescent="0.3">
      <c r="B178" s="2">
        <v>169</v>
      </c>
      <c r="C178" s="25"/>
      <c r="D178" s="20">
        <v>12</v>
      </c>
      <c r="E178" s="46">
        <f t="shared" si="6"/>
        <v>0.24</v>
      </c>
      <c r="F178" s="23">
        <f t="shared" si="7"/>
        <v>240</v>
      </c>
      <c r="G178" s="20"/>
      <c r="H178" s="20"/>
      <c r="I178" s="26">
        <f t="shared" si="8"/>
        <v>2.0588936890535687</v>
      </c>
    </row>
    <row r="179" spans="2:9" ht="15.75" thickBot="1" x14ac:dyDescent="0.3">
      <c r="B179" s="2">
        <v>170</v>
      </c>
      <c r="C179" s="25"/>
      <c r="D179" s="20">
        <v>12</v>
      </c>
      <c r="E179" s="46">
        <f t="shared" si="6"/>
        <v>0.24</v>
      </c>
      <c r="F179" s="23">
        <f t="shared" si="7"/>
        <v>240</v>
      </c>
      <c r="G179" s="20"/>
      <c r="H179" s="20"/>
      <c r="I179" s="26">
        <f t="shared" si="8"/>
        <v>2.0588936890535687</v>
      </c>
    </row>
    <row r="180" spans="2:9" ht="15.75" thickBot="1" x14ac:dyDescent="0.3">
      <c r="B180" s="2">
        <v>171</v>
      </c>
      <c r="C180" s="25"/>
      <c r="D180" s="20">
        <v>12</v>
      </c>
      <c r="E180" s="46">
        <f t="shared" si="6"/>
        <v>0.24</v>
      </c>
      <c r="F180" s="23">
        <f t="shared" si="7"/>
        <v>240</v>
      </c>
      <c r="G180" s="20"/>
      <c r="H180" s="20"/>
      <c r="I180" s="26">
        <f t="shared" si="8"/>
        <v>2.0588936890535687</v>
      </c>
    </row>
    <row r="181" spans="2:9" ht="15.75" thickBot="1" x14ac:dyDescent="0.3">
      <c r="B181" s="2">
        <v>172</v>
      </c>
      <c r="C181" s="25"/>
      <c r="D181" s="20">
        <v>12</v>
      </c>
      <c r="E181" s="46">
        <f t="shared" si="6"/>
        <v>0.24</v>
      </c>
      <c r="F181" s="23">
        <f t="shared" si="7"/>
        <v>240</v>
      </c>
      <c r="G181" s="20"/>
      <c r="H181" s="20"/>
      <c r="I181" s="26">
        <f t="shared" si="8"/>
        <v>2.0588936890535687</v>
      </c>
    </row>
    <row r="182" spans="2:9" ht="15.75" thickBot="1" x14ac:dyDescent="0.3">
      <c r="B182" s="2">
        <v>173</v>
      </c>
      <c r="C182" s="25"/>
      <c r="D182" s="20">
        <v>12</v>
      </c>
      <c r="E182" s="46">
        <f t="shared" si="6"/>
        <v>0.24</v>
      </c>
      <c r="F182" s="23">
        <f t="shared" si="7"/>
        <v>240</v>
      </c>
      <c r="G182" s="20"/>
      <c r="H182" s="20"/>
      <c r="I182" s="26">
        <f t="shared" si="8"/>
        <v>2.0588936890535687</v>
      </c>
    </row>
    <row r="183" spans="2:9" ht="15.75" thickBot="1" x14ac:dyDescent="0.3">
      <c r="B183" s="2">
        <v>174</v>
      </c>
      <c r="C183" s="25"/>
      <c r="D183" s="20">
        <v>12</v>
      </c>
      <c r="E183" s="46">
        <f t="shared" si="6"/>
        <v>0.24</v>
      </c>
      <c r="F183" s="23">
        <f t="shared" si="7"/>
        <v>240</v>
      </c>
      <c r="G183" s="20"/>
      <c r="H183" s="20"/>
      <c r="I183" s="26">
        <f t="shared" si="8"/>
        <v>2.0588936890535687</v>
      </c>
    </row>
    <row r="184" spans="2:9" ht="15.75" thickBot="1" x14ac:dyDescent="0.3">
      <c r="B184" s="2">
        <v>175</v>
      </c>
      <c r="C184" s="25"/>
      <c r="D184" s="20">
        <v>12</v>
      </c>
      <c r="E184" s="46">
        <f t="shared" si="6"/>
        <v>0.24</v>
      </c>
      <c r="F184" s="23">
        <f t="shared" si="7"/>
        <v>240</v>
      </c>
      <c r="G184" s="20"/>
      <c r="H184" s="20"/>
      <c r="I184" s="26">
        <f t="shared" si="8"/>
        <v>2.0588936890535687</v>
      </c>
    </row>
    <row r="185" spans="2:9" ht="15.75" thickBot="1" x14ac:dyDescent="0.3">
      <c r="B185" s="2">
        <v>176</v>
      </c>
      <c r="C185" s="25"/>
      <c r="D185" s="20">
        <v>12</v>
      </c>
      <c r="E185" s="46">
        <f t="shared" si="6"/>
        <v>0.24</v>
      </c>
      <c r="F185" s="23">
        <f t="shared" si="7"/>
        <v>240</v>
      </c>
      <c r="G185" s="20"/>
      <c r="H185" s="20"/>
      <c r="I185" s="26">
        <f t="shared" si="8"/>
        <v>2.0588936890535687</v>
      </c>
    </row>
    <row r="186" spans="2:9" ht="15.75" thickBot="1" x14ac:dyDescent="0.3">
      <c r="B186" s="2">
        <v>177</v>
      </c>
      <c r="C186" s="25"/>
      <c r="D186" s="20">
        <v>12</v>
      </c>
      <c r="E186" s="46">
        <f t="shared" si="6"/>
        <v>0.24</v>
      </c>
      <c r="F186" s="23">
        <f t="shared" si="7"/>
        <v>240</v>
      </c>
      <c r="G186" s="20"/>
      <c r="H186" s="20"/>
      <c r="I186" s="26">
        <f t="shared" si="8"/>
        <v>2.0588936890535687</v>
      </c>
    </row>
    <row r="187" spans="2:9" ht="15.75" thickBot="1" x14ac:dyDescent="0.3">
      <c r="B187" s="2">
        <v>178</v>
      </c>
      <c r="C187" s="25"/>
      <c r="D187" s="20">
        <v>12</v>
      </c>
      <c r="E187" s="46">
        <f t="shared" si="6"/>
        <v>0.24</v>
      </c>
      <c r="F187" s="23">
        <f t="shared" si="7"/>
        <v>240</v>
      </c>
      <c r="G187" s="20"/>
      <c r="H187" s="20"/>
      <c r="I187" s="26">
        <f t="shared" si="8"/>
        <v>2.0588936890535687</v>
      </c>
    </row>
    <row r="188" spans="2:9" ht="15.75" thickBot="1" x14ac:dyDescent="0.3">
      <c r="B188" s="2">
        <v>179</v>
      </c>
      <c r="C188" s="25"/>
      <c r="D188" s="20">
        <v>12</v>
      </c>
      <c r="E188" s="46">
        <f t="shared" si="6"/>
        <v>0.24</v>
      </c>
      <c r="F188" s="23">
        <f t="shared" si="7"/>
        <v>240</v>
      </c>
      <c r="G188" s="20"/>
      <c r="H188" s="20"/>
      <c r="I188" s="26">
        <f t="shared" si="8"/>
        <v>2.0588936890535687</v>
      </c>
    </row>
    <row r="189" spans="2:9" ht="15.75" thickBot="1" x14ac:dyDescent="0.3">
      <c r="B189" s="2">
        <v>180</v>
      </c>
      <c r="C189" s="25"/>
      <c r="D189" s="20">
        <v>12</v>
      </c>
      <c r="E189" s="46">
        <f t="shared" si="6"/>
        <v>0.24</v>
      </c>
      <c r="F189" s="23">
        <f t="shared" si="7"/>
        <v>240</v>
      </c>
      <c r="G189" s="20"/>
      <c r="H189" s="20"/>
      <c r="I189" s="26">
        <f t="shared" si="8"/>
        <v>2.0588936890535687</v>
      </c>
    </row>
    <row r="190" spans="2:9" ht="15.75" thickBot="1" x14ac:dyDescent="0.3">
      <c r="B190" s="2">
        <v>181</v>
      </c>
      <c r="C190" s="25"/>
      <c r="D190" s="20">
        <v>12</v>
      </c>
      <c r="E190" s="46">
        <f t="shared" si="6"/>
        <v>0.24</v>
      </c>
      <c r="F190" s="23">
        <f t="shared" si="7"/>
        <v>240</v>
      </c>
      <c r="G190" s="20"/>
      <c r="H190" s="20"/>
      <c r="I190" s="26">
        <f t="shared" si="8"/>
        <v>2.0588936890535687</v>
      </c>
    </row>
    <row r="191" spans="2:9" ht="15.75" thickBot="1" x14ac:dyDescent="0.3">
      <c r="B191" s="2">
        <v>182</v>
      </c>
      <c r="C191" s="25"/>
      <c r="D191" s="20">
        <v>12</v>
      </c>
      <c r="E191" s="46">
        <f t="shared" si="6"/>
        <v>0.24</v>
      </c>
      <c r="F191" s="23">
        <f t="shared" si="7"/>
        <v>240</v>
      </c>
      <c r="G191" s="20"/>
      <c r="H191" s="20"/>
      <c r="I191" s="26">
        <f t="shared" si="8"/>
        <v>2.0588936890535687</v>
      </c>
    </row>
    <row r="192" spans="2:9" ht="15.75" thickBot="1" x14ac:dyDescent="0.3">
      <c r="B192" s="2">
        <v>183</v>
      </c>
      <c r="C192" s="25"/>
      <c r="D192" s="20">
        <v>12</v>
      </c>
      <c r="E192" s="46">
        <f t="shared" si="6"/>
        <v>0.24</v>
      </c>
      <c r="F192" s="23">
        <f t="shared" si="7"/>
        <v>240</v>
      </c>
      <c r="G192" s="20"/>
      <c r="H192" s="20"/>
      <c r="I192" s="26">
        <f t="shared" si="8"/>
        <v>2.0588936890535687</v>
      </c>
    </row>
    <row r="193" spans="2:9" ht="15.75" thickBot="1" x14ac:dyDescent="0.3">
      <c r="B193" s="2">
        <v>184</v>
      </c>
      <c r="C193" s="25"/>
      <c r="D193" s="20">
        <v>12</v>
      </c>
      <c r="E193" s="46">
        <f t="shared" si="6"/>
        <v>0.24</v>
      </c>
      <c r="F193" s="23">
        <f t="shared" si="7"/>
        <v>240</v>
      </c>
      <c r="G193" s="20"/>
      <c r="H193" s="20"/>
      <c r="I193" s="26">
        <f t="shared" si="8"/>
        <v>2.0588936890535687</v>
      </c>
    </row>
    <row r="194" spans="2:9" ht="15.75" thickBot="1" x14ac:dyDescent="0.3">
      <c r="B194" s="2">
        <v>185</v>
      </c>
      <c r="C194" s="25"/>
      <c r="D194" s="20">
        <v>12</v>
      </c>
      <c r="E194" s="46">
        <f t="shared" si="6"/>
        <v>0.24</v>
      </c>
      <c r="F194" s="23">
        <f t="shared" si="7"/>
        <v>240</v>
      </c>
      <c r="G194" s="20"/>
      <c r="H194" s="20"/>
      <c r="I194" s="26">
        <f t="shared" si="8"/>
        <v>2.0588936890535687</v>
      </c>
    </row>
    <row r="195" spans="2:9" ht="15.75" thickBot="1" x14ac:dyDescent="0.3">
      <c r="B195" s="2">
        <v>186</v>
      </c>
      <c r="C195" s="25"/>
      <c r="D195" s="20">
        <v>12</v>
      </c>
      <c r="E195" s="46">
        <f t="shared" si="6"/>
        <v>0.24</v>
      </c>
      <c r="F195" s="23">
        <f t="shared" si="7"/>
        <v>240</v>
      </c>
      <c r="G195" s="20"/>
      <c r="H195" s="20"/>
      <c r="I195" s="26">
        <f t="shared" si="8"/>
        <v>2.0588936890535687</v>
      </c>
    </row>
    <row r="196" spans="2:9" ht="15.75" thickBot="1" x14ac:dyDescent="0.3">
      <c r="B196" s="2">
        <v>187</v>
      </c>
      <c r="C196" s="25"/>
      <c r="D196" s="20">
        <v>12</v>
      </c>
      <c r="E196" s="46">
        <f t="shared" si="6"/>
        <v>0.24</v>
      </c>
      <c r="F196" s="23">
        <f t="shared" si="7"/>
        <v>240</v>
      </c>
      <c r="G196" s="20"/>
      <c r="H196" s="20"/>
      <c r="I196" s="26">
        <f t="shared" si="8"/>
        <v>2.0588936890535687</v>
      </c>
    </row>
    <row r="197" spans="2:9" ht="15.75" thickBot="1" x14ac:dyDescent="0.3">
      <c r="B197" s="2">
        <v>188</v>
      </c>
      <c r="C197" s="25"/>
      <c r="D197" s="20">
        <v>12</v>
      </c>
      <c r="E197" s="46">
        <f t="shared" si="6"/>
        <v>0.24</v>
      </c>
      <c r="F197" s="23">
        <f t="shared" si="7"/>
        <v>240</v>
      </c>
      <c r="G197" s="20"/>
      <c r="H197" s="20"/>
      <c r="I197" s="26">
        <f t="shared" si="8"/>
        <v>2.0588936890535687</v>
      </c>
    </row>
    <row r="198" spans="2:9" ht="15.75" thickBot="1" x14ac:dyDescent="0.3">
      <c r="B198" s="2">
        <v>189</v>
      </c>
      <c r="C198" s="25"/>
      <c r="D198" s="20">
        <v>12</v>
      </c>
      <c r="E198" s="46">
        <f t="shared" si="6"/>
        <v>0.24</v>
      </c>
      <c r="F198" s="23">
        <f t="shared" si="7"/>
        <v>240</v>
      </c>
      <c r="G198" s="20"/>
      <c r="H198" s="20"/>
      <c r="I198" s="26">
        <f t="shared" si="8"/>
        <v>2.0588936890535687</v>
      </c>
    </row>
    <row r="199" spans="2:9" ht="15.75" thickBot="1" x14ac:dyDescent="0.3">
      <c r="B199" s="2">
        <v>190</v>
      </c>
      <c r="C199" s="25"/>
      <c r="D199" s="20">
        <v>12</v>
      </c>
      <c r="E199" s="46">
        <f t="shared" si="6"/>
        <v>0.24</v>
      </c>
      <c r="F199" s="23">
        <f t="shared" si="7"/>
        <v>240</v>
      </c>
      <c r="G199" s="20"/>
      <c r="H199" s="20"/>
      <c r="I199" s="26">
        <f t="shared" si="8"/>
        <v>2.0588936890535687</v>
      </c>
    </row>
    <row r="200" spans="2:9" ht="15.75" thickBot="1" x14ac:dyDescent="0.3">
      <c r="B200" s="2">
        <v>191</v>
      </c>
      <c r="C200" s="25"/>
      <c r="D200" s="20">
        <v>12</v>
      </c>
      <c r="E200" s="46">
        <f t="shared" si="6"/>
        <v>0.24</v>
      </c>
      <c r="F200" s="23">
        <f t="shared" si="7"/>
        <v>240</v>
      </c>
      <c r="G200" s="20"/>
      <c r="H200" s="20"/>
      <c r="I200" s="26">
        <f t="shared" si="8"/>
        <v>2.0588936890535687</v>
      </c>
    </row>
    <row r="201" spans="2:9" ht="15.75" thickBot="1" x14ac:dyDescent="0.3">
      <c r="B201" s="2">
        <v>192</v>
      </c>
      <c r="C201" s="25"/>
      <c r="D201" s="20">
        <v>12</v>
      </c>
      <c r="E201" s="46">
        <f t="shared" si="6"/>
        <v>0.24</v>
      </c>
      <c r="F201" s="23">
        <f t="shared" si="7"/>
        <v>240</v>
      </c>
      <c r="G201" s="20"/>
      <c r="H201" s="20"/>
      <c r="I201" s="26">
        <f t="shared" si="8"/>
        <v>2.0588936890535687</v>
      </c>
    </row>
    <row r="202" spans="2:9" ht="15.75" thickBot="1" x14ac:dyDescent="0.3">
      <c r="B202" s="2">
        <v>193</v>
      </c>
      <c r="C202" s="25"/>
      <c r="D202" s="20">
        <v>12</v>
      </c>
      <c r="E202" s="46">
        <f t="shared" ref="E202:E265" si="9">D202*$D$5</f>
        <v>0.24</v>
      </c>
      <c r="F202" s="23">
        <f t="shared" ref="F202:F265" si="10">D202*$E$5</f>
        <v>240</v>
      </c>
      <c r="G202" s="20"/>
      <c r="H202" s="20"/>
      <c r="I202" s="26">
        <f t="shared" ref="I202:I265" si="11">-LOG(E202,2)</f>
        <v>2.0588936890535687</v>
      </c>
    </row>
    <row r="203" spans="2:9" ht="15.75" thickBot="1" x14ac:dyDescent="0.3">
      <c r="B203" s="2">
        <v>194</v>
      </c>
      <c r="C203" s="25"/>
      <c r="D203" s="20">
        <v>12</v>
      </c>
      <c r="E203" s="46">
        <f t="shared" si="9"/>
        <v>0.24</v>
      </c>
      <c r="F203" s="23">
        <f t="shared" si="10"/>
        <v>240</v>
      </c>
      <c r="G203" s="20"/>
      <c r="H203" s="20"/>
      <c r="I203" s="26">
        <f t="shared" si="11"/>
        <v>2.0588936890535687</v>
      </c>
    </row>
    <row r="204" spans="2:9" ht="15.75" thickBot="1" x14ac:dyDescent="0.3">
      <c r="B204" s="2">
        <v>195</v>
      </c>
      <c r="C204" s="25"/>
      <c r="D204" s="20">
        <v>12</v>
      </c>
      <c r="E204" s="46">
        <f t="shared" si="9"/>
        <v>0.24</v>
      </c>
      <c r="F204" s="23">
        <f t="shared" si="10"/>
        <v>240</v>
      </c>
      <c r="G204" s="20"/>
      <c r="H204" s="20"/>
      <c r="I204" s="26">
        <f t="shared" si="11"/>
        <v>2.0588936890535687</v>
      </c>
    </row>
    <row r="205" spans="2:9" ht="15.75" thickBot="1" x14ac:dyDescent="0.3">
      <c r="B205" s="2">
        <v>196</v>
      </c>
      <c r="C205" s="25"/>
      <c r="D205" s="20">
        <v>11</v>
      </c>
      <c r="E205" s="46">
        <f t="shared" si="9"/>
        <v>0.22</v>
      </c>
      <c r="F205" s="23">
        <f t="shared" si="10"/>
        <v>220</v>
      </c>
      <c r="G205" s="20"/>
      <c r="H205" s="20"/>
      <c r="I205" s="26">
        <f t="shared" si="11"/>
        <v>2.1844245711374275</v>
      </c>
    </row>
    <row r="206" spans="2:9" ht="15.75" thickBot="1" x14ac:dyDescent="0.3">
      <c r="B206" s="2">
        <v>197</v>
      </c>
      <c r="C206" s="25"/>
      <c r="D206" s="20">
        <v>11</v>
      </c>
      <c r="E206" s="46">
        <f t="shared" si="9"/>
        <v>0.22</v>
      </c>
      <c r="F206" s="23">
        <f t="shared" si="10"/>
        <v>220</v>
      </c>
      <c r="G206" s="20"/>
      <c r="H206" s="20"/>
      <c r="I206" s="26">
        <f t="shared" si="11"/>
        <v>2.1844245711374275</v>
      </c>
    </row>
    <row r="207" spans="2:9" ht="15.75" thickBot="1" x14ac:dyDescent="0.3">
      <c r="B207" s="2">
        <v>198</v>
      </c>
      <c r="C207" s="25"/>
      <c r="D207" s="20">
        <v>11</v>
      </c>
      <c r="E207" s="46">
        <f t="shared" si="9"/>
        <v>0.22</v>
      </c>
      <c r="F207" s="23">
        <f t="shared" si="10"/>
        <v>220</v>
      </c>
      <c r="G207" s="20"/>
      <c r="H207" s="20"/>
      <c r="I207" s="26">
        <f t="shared" si="11"/>
        <v>2.1844245711374275</v>
      </c>
    </row>
    <row r="208" spans="2:9" ht="15.75" thickBot="1" x14ac:dyDescent="0.3">
      <c r="B208" s="2">
        <v>199</v>
      </c>
      <c r="C208" s="25"/>
      <c r="D208" s="20">
        <v>11</v>
      </c>
      <c r="E208" s="46">
        <f t="shared" si="9"/>
        <v>0.22</v>
      </c>
      <c r="F208" s="23">
        <f t="shared" si="10"/>
        <v>220</v>
      </c>
      <c r="G208" s="20"/>
      <c r="H208" s="20"/>
      <c r="I208" s="26">
        <f t="shared" si="11"/>
        <v>2.1844245711374275</v>
      </c>
    </row>
    <row r="209" spans="2:9" ht="15.75" thickBot="1" x14ac:dyDescent="0.3">
      <c r="B209" s="2">
        <v>200</v>
      </c>
      <c r="C209" s="25"/>
      <c r="D209" s="20">
        <v>11</v>
      </c>
      <c r="E209" s="46">
        <f t="shared" si="9"/>
        <v>0.22</v>
      </c>
      <c r="F209" s="23">
        <f t="shared" si="10"/>
        <v>220</v>
      </c>
      <c r="G209" s="20"/>
      <c r="H209" s="20"/>
      <c r="I209" s="26">
        <f t="shared" si="11"/>
        <v>2.1844245711374275</v>
      </c>
    </row>
    <row r="210" spans="2:9" ht="15.75" thickBot="1" x14ac:dyDescent="0.3">
      <c r="B210" s="2">
        <v>201</v>
      </c>
      <c r="C210" s="25"/>
      <c r="D210" s="20">
        <v>11</v>
      </c>
      <c r="E210" s="46">
        <f t="shared" si="9"/>
        <v>0.22</v>
      </c>
      <c r="F210" s="23">
        <f t="shared" si="10"/>
        <v>220</v>
      </c>
      <c r="G210" s="20"/>
      <c r="H210" s="20"/>
      <c r="I210" s="26">
        <f t="shared" si="11"/>
        <v>2.1844245711374275</v>
      </c>
    </row>
    <row r="211" spans="2:9" ht="15.75" thickBot="1" x14ac:dyDescent="0.3">
      <c r="B211" s="2">
        <v>202</v>
      </c>
      <c r="C211" s="25"/>
      <c r="D211" s="20">
        <v>11</v>
      </c>
      <c r="E211" s="46">
        <f t="shared" si="9"/>
        <v>0.22</v>
      </c>
      <c r="F211" s="23">
        <f t="shared" si="10"/>
        <v>220</v>
      </c>
      <c r="G211" s="20"/>
      <c r="H211" s="20"/>
      <c r="I211" s="26">
        <f t="shared" si="11"/>
        <v>2.1844245711374275</v>
      </c>
    </row>
    <row r="212" spans="2:9" ht="15.75" thickBot="1" x14ac:dyDescent="0.3">
      <c r="B212" s="2">
        <v>203</v>
      </c>
      <c r="C212" s="25"/>
      <c r="D212" s="20">
        <v>11</v>
      </c>
      <c r="E212" s="46">
        <f t="shared" si="9"/>
        <v>0.22</v>
      </c>
      <c r="F212" s="23">
        <f t="shared" si="10"/>
        <v>220</v>
      </c>
      <c r="G212" s="20"/>
      <c r="H212" s="20"/>
      <c r="I212" s="26">
        <f t="shared" si="11"/>
        <v>2.1844245711374275</v>
      </c>
    </row>
    <row r="213" spans="2:9" ht="15.75" thickBot="1" x14ac:dyDescent="0.3">
      <c r="B213" s="2">
        <v>204</v>
      </c>
      <c r="C213" s="25"/>
      <c r="D213" s="20">
        <v>11</v>
      </c>
      <c r="E213" s="46">
        <f t="shared" si="9"/>
        <v>0.22</v>
      </c>
      <c r="F213" s="23">
        <f t="shared" si="10"/>
        <v>220</v>
      </c>
      <c r="G213" s="20"/>
      <c r="H213" s="20"/>
      <c r="I213" s="26">
        <f t="shared" si="11"/>
        <v>2.1844245711374275</v>
      </c>
    </row>
    <row r="214" spans="2:9" ht="15.75" thickBot="1" x14ac:dyDescent="0.3">
      <c r="B214" s="2">
        <v>205</v>
      </c>
      <c r="C214" s="25"/>
      <c r="D214" s="20">
        <v>11</v>
      </c>
      <c r="E214" s="46">
        <f t="shared" si="9"/>
        <v>0.22</v>
      </c>
      <c r="F214" s="23">
        <f t="shared" si="10"/>
        <v>220</v>
      </c>
      <c r="G214" s="20"/>
      <c r="H214" s="20"/>
      <c r="I214" s="26">
        <f t="shared" si="11"/>
        <v>2.1844245711374275</v>
      </c>
    </row>
    <row r="215" spans="2:9" ht="15.75" thickBot="1" x14ac:dyDescent="0.3">
      <c r="B215" s="2">
        <v>206</v>
      </c>
      <c r="C215" s="25"/>
      <c r="D215" s="20">
        <v>11</v>
      </c>
      <c r="E215" s="46">
        <f t="shared" si="9"/>
        <v>0.22</v>
      </c>
      <c r="F215" s="23">
        <f t="shared" si="10"/>
        <v>220</v>
      </c>
      <c r="G215" s="20"/>
      <c r="H215" s="20"/>
      <c r="I215" s="26">
        <f t="shared" si="11"/>
        <v>2.1844245711374275</v>
      </c>
    </row>
    <row r="216" spans="2:9" ht="15.75" thickBot="1" x14ac:dyDescent="0.3">
      <c r="B216" s="2">
        <v>207</v>
      </c>
      <c r="C216" s="25"/>
      <c r="D216" s="20">
        <v>11</v>
      </c>
      <c r="E216" s="46">
        <f t="shared" si="9"/>
        <v>0.22</v>
      </c>
      <c r="F216" s="23">
        <f t="shared" si="10"/>
        <v>220</v>
      </c>
      <c r="G216" s="20"/>
      <c r="H216" s="20"/>
      <c r="I216" s="26">
        <f t="shared" si="11"/>
        <v>2.1844245711374275</v>
      </c>
    </row>
    <row r="217" spans="2:9" ht="15.75" thickBot="1" x14ac:dyDescent="0.3">
      <c r="B217" s="2">
        <v>208</v>
      </c>
      <c r="C217" s="25"/>
      <c r="D217" s="20">
        <v>11</v>
      </c>
      <c r="E217" s="46">
        <f t="shared" si="9"/>
        <v>0.22</v>
      </c>
      <c r="F217" s="23">
        <f t="shared" si="10"/>
        <v>220</v>
      </c>
      <c r="G217" s="20"/>
      <c r="H217" s="20"/>
      <c r="I217" s="26">
        <f t="shared" si="11"/>
        <v>2.1844245711374275</v>
      </c>
    </row>
    <row r="218" spans="2:9" ht="15.75" thickBot="1" x14ac:dyDescent="0.3">
      <c r="B218" s="2">
        <v>209</v>
      </c>
      <c r="C218" s="25"/>
      <c r="D218" s="20">
        <v>11</v>
      </c>
      <c r="E218" s="46">
        <f t="shared" si="9"/>
        <v>0.22</v>
      </c>
      <c r="F218" s="23">
        <f t="shared" si="10"/>
        <v>220</v>
      </c>
      <c r="G218" s="20"/>
      <c r="H218" s="20"/>
      <c r="I218" s="26">
        <f t="shared" si="11"/>
        <v>2.1844245711374275</v>
      </c>
    </row>
    <row r="219" spans="2:9" ht="15.75" thickBot="1" x14ac:dyDescent="0.3">
      <c r="B219" s="2">
        <v>210</v>
      </c>
      <c r="C219" s="25"/>
      <c r="D219" s="20">
        <v>11</v>
      </c>
      <c r="E219" s="46">
        <f t="shared" si="9"/>
        <v>0.22</v>
      </c>
      <c r="F219" s="23">
        <f t="shared" si="10"/>
        <v>220</v>
      </c>
      <c r="G219" s="20"/>
      <c r="H219" s="20"/>
      <c r="I219" s="26">
        <f t="shared" si="11"/>
        <v>2.1844245711374275</v>
      </c>
    </row>
    <row r="220" spans="2:9" ht="15.75" thickBot="1" x14ac:dyDescent="0.3">
      <c r="B220" s="2">
        <v>211</v>
      </c>
      <c r="C220" s="25"/>
      <c r="D220" s="20">
        <v>11</v>
      </c>
      <c r="E220" s="46">
        <f t="shared" si="9"/>
        <v>0.22</v>
      </c>
      <c r="F220" s="23">
        <f t="shared" si="10"/>
        <v>220</v>
      </c>
      <c r="G220" s="20"/>
      <c r="H220" s="20"/>
      <c r="I220" s="26">
        <f t="shared" si="11"/>
        <v>2.1844245711374275</v>
      </c>
    </row>
    <row r="221" spans="2:9" ht="15.75" thickBot="1" x14ac:dyDescent="0.3">
      <c r="B221" s="2">
        <v>212</v>
      </c>
      <c r="C221" s="25"/>
      <c r="D221" s="20">
        <v>11</v>
      </c>
      <c r="E221" s="46">
        <f t="shared" si="9"/>
        <v>0.22</v>
      </c>
      <c r="F221" s="23">
        <f t="shared" si="10"/>
        <v>220</v>
      </c>
      <c r="G221" s="20"/>
      <c r="H221" s="20"/>
      <c r="I221" s="26">
        <f t="shared" si="11"/>
        <v>2.1844245711374275</v>
      </c>
    </row>
    <row r="222" spans="2:9" ht="15.75" thickBot="1" x14ac:dyDescent="0.3">
      <c r="B222" s="2">
        <v>213</v>
      </c>
      <c r="C222" s="25"/>
      <c r="D222" s="20">
        <v>11</v>
      </c>
      <c r="E222" s="46">
        <f t="shared" si="9"/>
        <v>0.22</v>
      </c>
      <c r="F222" s="23">
        <f t="shared" si="10"/>
        <v>220</v>
      </c>
      <c r="G222" s="20"/>
      <c r="H222" s="20"/>
      <c r="I222" s="26">
        <f t="shared" si="11"/>
        <v>2.1844245711374275</v>
      </c>
    </row>
    <row r="223" spans="2:9" ht="15.75" thickBot="1" x14ac:dyDescent="0.3">
      <c r="B223" s="2">
        <v>214</v>
      </c>
      <c r="C223" s="25"/>
      <c r="D223" s="20">
        <v>10</v>
      </c>
      <c r="E223" s="46">
        <f t="shared" si="9"/>
        <v>0.2</v>
      </c>
      <c r="F223" s="23">
        <f t="shared" si="10"/>
        <v>200</v>
      </c>
      <c r="G223" s="20"/>
      <c r="H223" s="20"/>
      <c r="I223" s="26">
        <f t="shared" si="11"/>
        <v>2.3219280948873622</v>
      </c>
    </row>
    <row r="224" spans="2:9" ht="15.75" thickBot="1" x14ac:dyDescent="0.3">
      <c r="B224" s="2">
        <v>215</v>
      </c>
      <c r="C224" s="25"/>
      <c r="D224" s="20">
        <v>10</v>
      </c>
      <c r="E224" s="46">
        <f t="shared" si="9"/>
        <v>0.2</v>
      </c>
      <c r="F224" s="23">
        <f t="shared" si="10"/>
        <v>200</v>
      </c>
      <c r="G224" s="20"/>
      <c r="H224" s="20"/>
      <c r="I224" s="26">
        <f t="shared" si="11"/>
        <v>2.3219280948873622</v>
      </c>
    </row>
    <row r="225" spans="2:9" ht="15.75" thickBot="1" x14ac:dyDescent="0.3">
      <c r="B225" s="2">
        <v>216</v>
      </c>
      <c r="C225" s="25"/>
      <c r="D225" s="20">
        <v>10</v>
      </c>
      <c r="E225" s="46">
        <f t="shared" si="9"/>
        <v>0.2</v>
      </c>
      <c r="F225" s="23">
        <f t="shared" si="10"/>
        <v>200</v>
      </c>
      <c r="G225" s="20"/>
      <c r="H225" s="20"/>
      <c r="I225" s="26">
        <f t="shared" si="11"/>
        <v>2.3219280948873622</v>
      </c>
    </row>
    <row r="226" spans="2:9" ht="15.75" thickBot="1" x14ac:dyDescent="0.3">
      <c r="B226" s="2">
        <v>217</v>
      </c>
      <c r="C226" s="25"/>
      <c r="D226" s="20">
        <v>10</v>
      </c>
      <c r="E226" s="46">
        <f t="shared" si="9"/>
        <v>0.2</v>
      </c>
      <c r="F226" s="23">
        <f t="shared" si="10"/>
        <v>200</v>
      </c>
      <c r="G226" s="20"/>
      <c r="H226" s="20"/>
      <c r="I226" s="26">
        <f t="shared" si="11"/>
        <v>2.3219280948873622</v>
      </c>
    </row>
    <row r="227" spans="2:9" ht="15.75" thickBot="1" x14ac:dyDescent="0.3">
      <c r="B227" s="2">
        <v>218</v>
      </c>
      <c r="C227" s="25"/>
      <c r="D227" s="20">
        <v>10</v>
      </c>
      <c r="E227" s="46">
        <f t="shared" si="9"/>
        <v>0.2</v>
      </c>
      <c r="F227" s="23">
        <f t="shared" si="10"/>
        <v>200</v>
      </c>
      <c r="G227" s="20"/>
      <c r="H227" s="20"/>
      <c r="I227" s="26">
        <f t="shared" si="11"/>
        <v>2.3219280948873622</v>
      </c>
    </row>
    <row r="228" spans="2:9" ht="15.75" thickBot="1" x14ac:dyDescent="0.3">
      <c r="B228" s="2">
        <v>219</v>
      </c>
      <c r="C228" s="25"/>
      <c r="D228" s="20">
        <v>10</v>
      </c>
      <c r="E228" s="46">
        <f t="shared" si="9"/>
        <v>0.2</v>
      </c>
      <c r="F228" s="23">
        <f t="shared" si="10"/>
        <v>200</v>
      </c>
      <c r="G228" s="20"/>
      <c r="H228" s="20"/>
      <c r="I228" s="26">
        <f t="shared" si="11"/>
        <v>2.3219280948873622</v>
      </c>
    </row>
    <row r="229" spans="2:9" ht="15.75" thickBot="1" x14ac:dyDescent="0.3">
      <c r="B229" s="2">
        <v>220</v>
      </c>
      <c r="C229" s="25"/>
      <c r="D229" s="20">
        <v>10</v>
      </c>
      <c r="E229" s="46">
        <f t="shared" si="9"/>
        <v>0.2</v>
      </c>
      <c r="F229" s="23">
        <f t="shared" si="10"/>
        <v>200</v>
      </c>
      <c r="G229" s="20"/>
      <c r="H229" s="20"/>
      <c r="I229" s="26">
        <f t="shared" si="11"/>
        <v>2.3219280948873622</v>
      </c>
    </row>
    <row r="230" spans="2:9" ht="15.75" thickBot="1" x14ac:dyDescent="0.3">
      <c r="B230" s="2">
        <v>221</v>
      </c>
      <c r="C230" s="25"/>
      <c r="D230" s="20">
        <v>10</v>
      </c>
      <c r="E230" s="46">
        <f t="shared" si="9"/>
        <v>0.2</v>
      </c>
      <c r="F230" s="23">
        <f t="shared" si="10"/>
        <v>200</v>
      </c>
      <c r="G230" s="20"/>
      <c r="H230" s="20"/>
      <c r="I230" s="26">
        <f t="shared" si="11"/>
        <v>2.3219280948873622</v>
      </c>
    </row>
    <row r="231" spans="2:9" ht="15.75" thickBot="1" x14ac:dyDescent="0.3">
      <c r="B231" s="2">
        <v>222</v>
      </c>
      <c r="C231" s="25"/>
      <c r="D231" s="20">
        <v>10</v>
      </c>
      <c r="E231" s="46">
        <f t="shared" si="9"/>
        <v>0.2</v>
      </c>
      <c r="F231" s="23">
        <f t="shared" si="10"/>
        <v>200</v>
      </c>
      <c r="G231" s="20"/>
      <c r="H231" s="20"/>
      <c r="I231" s="26">
        <f t="shared" si="11"/>
        <v>2.3219280948873622</v>
      </c>
    </row>
    <row r="232" spans="2:9" ht="15.75" thickBot="1" x14ac:dyDescent="0.3">
      <c r="B232" s="2">
        <v>223</v>
      </c>
      <c r="C232" s="25"/>
      <c r="D232" s="20">
        <v>10</v>
      </c>
      <c r="E232" s="46">
        <f t="shared" si="9"/>
        <v>0.2</v>
      </c>
      <c r="F232" s="23">
        <f t="shared" si="10"/>
        <v>200</v>
      </c>
      <c r="G232" s="20"/>
      <c r="H232" s="20"/>
      <c r="I232" s="26">
        <f t="shared" si="11"/>
        <v>2.3219280948873622</v>
      </c>
    </row>
    <row r="233" spans="2:9" ht="15.75" thickBot="1" x14ac:dyDescent="0.3">
      <c r="B233" s="2">
        <v>224</v>
      </c>
      <c r="C233" s="25"/>
      <c r="D233" s="20">
        <v>10</v>
      </c>
      <c r="E233" s="46">
        <f t="shared" si="9"/>
        <v>0.2</v>
      </c>
      <c r="F233" s="23">
        <f t="shared" si="10"/>
        <v>200</v>
      </c>
      <c r="G233" s="20"/>
      <c r="H233" s="20"/>
      <c r="I233" s="26">
        <f t="shared" si="11"/>
        <v>2.3219280948873622</v>
      </c>
    </row>
    <row r="234" spans="2:9" ht="15.75" thickBot="1" x14ac:dyDescent="0.3">
      <c r="B234" s="2">
        <v>225</v>
      </c>
      <c r="C234" s="25"/>
      <c r="D234" s="20">
        <v>10</v>
      </c>
      <c r="E234" s="46">
        <f t="shared" si="9"/>
        <v>0.2</v>
      </c>
      <c r="F234" s="23">
        <f t="shared" si="10"/>
        <v>200</v>
      </c>
      <c r="G234" s="20"/>
      <c r="H234" s="20"/>
      <c r="I234" s="26">
        <f t="shared" si="11"/>
        <v>2.3219280948873622</v>
      </c>
    </row>
    <row r="235" spans="2:9" ht="15.75" thickBot="1" x14ac:dyDescent="0.3">
      <c r="B235" s="2">
        <v>226</v>
      </c>
      <c r="C235" s="25"/>
      <c r="D235" s="20">
        <v>10</v>
      </c>
      <c r="E235" s="46">
        <f t="shared" si="9"/>
        <v>0.2</v>
      </c>
      <c r="F235" s="23">
        <f t="shared" si="10"/>
        <v>200</v>
      </c>
      <c r="G235" s="20"/>
      <c r="H235" s="20"/>
      <c r="I235" s="26">
        <f t="shared" si="11"/>
        <v>2.3219280948873622</v>
      </c>
    </row>
    <row r="236" spans="2:9" ht="15.75" thickBot="1" x14ac:dyDescent="0.3">
      <c r="B236" s="2">
        <v>227</v>
      </c>
      <c r="C236" s="25"/>
      <c r="D236" s="20">
        <v>10</v>
      </c>
      <c r="E236" s="46">
        <f t="shared" si="9"/>
        <v>0.2</v>
      </c>
      <c r="F236" s="23">
        <f t="shared" si="10"/>
        <v>200</v>
      </c>
      <c r="G236" s="20"/>
      <c r="H236" s="20"/>
      <c r="I236" s="26">
        <f t="shared" si="11"/>
        <v>2.3219280948873622</v>
      </c>
    </row>
    <row r="237" spans="2:9" ht="15.75" thickBot="1" x14ac:dyDescent="0.3">
      <c r="B237" s="2">
        <v>228</v>
      </c>
      <c r="C237" s="25"/>
      <c r="D237" s="20">
        <v>10</v>
      </c>
      <c r="E237" s="46">
        <f t="shared" si="9"/>
        <v>0.2</v>
      </c>
      <c r="F237" s="23">
        <f t="shared" si="10"/>
        <v>200</v>
      </c>
      <c r="G237" s="20"/>
      <c r="H237" s="20"/>
      <c r="I237" s="26">
        <f t="shared" si="11"/>
        <v>2.3219280948873622</v>
      </c>
    </row>
    <row r="238" spans="2:9" ht="15.75" thickBot="1" x14ac:dyDescent="0.3">
      <c r="B238" s="2">
        <v>229</v>
      </c>
      <c r="C238" s="25"/>
      <c r="D238" s="20">
        <v>10</v>
      </c>
      <c r="E238" s="46">
        <f t="shared" si="9"/>
        <v>0.2</v>
      </c>
      <c r="F238" s="23">
        <f t="shared" si="10"/>
        <v>200</v>
      </c>
      <c r="G238" s="20"/>
      <c r="H238" s="20"/>
      <c r="I238" s="26">
        <f t="shared" si="11"/>
        <v>2.3219280948873622</v>
      </c>
    </row>
    <row r="239" spans="2:9" ht="15.75" thickBot="1" x14ac:dyDescent="0.3">
      <c r="B239" s="2">
        <v>230</v>
      </c>
      <c r="C239" s="25"/>
      <c r="D239" s="20">
        <v>10</v>
      </c>
      <c r="E239" s="46">
        <f t="shared" si="9"/>
        <v>0.2</v>
      </c>
      <c r="F239" s="23">
        <f t="shared" si="10"/>
        <v>200</v>
      </c>
      <c r="G239" s="20"/>
      <c r="H239" s="20"/>
      <c r="I239" s="26">
        <f t="shared" si="11"/>
        <v>2.3219280948873622</v>
      </c>
    </row>
    <row r="240" spans="2:9" ht="15.75" thickBot="1" x14ac:dyDescent="0.3">
      <c r="B240" s="2">
        <v>231</v>
      </c>
      <c r="C240" s="25"/>
      <c r="D240" s="20">
        <v>10</v>
      </c>
      <c r="E240" s="46">
        <f t="shared" si="9"/>
        <v>0.2</v>
      </c>
      <c r="F240" s="23">
        <f t="shared" si="10"/>
        <v>200</v>
      </c>
      <c r="G240" s="20"/>
      <c r="H240" s="20"/>
      <c r="I240" s="26">
        <f t="shared" si="11"/>
        <v>2.3219280948873622</v>
      </c>
    </row>
    <row r="241" spans="2:9" ht="15.75" thickBot="1" x14ac:dyDescent="0.3">
      <c r="B241" s="2">
        <v>232</v>
      </c>
      <c r="C241" s="25"/>
      <c r="D241" s="20">
        <v>10</v>
      </c>
      <c r="E241" s="46">
        <f t="shared" si="9"/>
        <v>0.2</v>
      </c>
      <c r="F241" s="23">
        <f t="shared" si="10"/>
        <v>200</v>
      </c>
      <c r="G241" s="20"/>
      <c r="H241" s="20"/>
      <c r="I241" s="26">
        <f t="shared" si="11"/>
        <v>2.3219280948873622</v>
      </c>
    </row>
    <row r="242" spans="2:9" ht="15.75" thickBot="1" x14ac:dyDescent="0.3">
      <c r="B242" s="2">
        <v>233</v>
      </c>
      <c r="C242" s="25"/>
      <c r="D242" s="20">
        <v>10</v>
      </c>
      <c r="E242" s="46">
        <f t="shared" si="9"/>
        <v>0.2</v>
      </c>
      <c r="F242" s="23">
        <f t="shared" si="10"/>
        <v>200</v>
      </c>
      <c r="G242" s="20"/>
      <c r="H242" s="20"/>
      <c r="I242" s="26">
        <f t="shared" si="11"/>
        <v>2.3219280948873622</v>
      </c>
    </row>
    <row r="243" spans="2:9" ht="15.75" thickBot="1" x14ac:dyDescent="0.3">
      <c r="B243" s="2">
        <v>234</v>
      </c>
      <c r="C243" s="25"/>
      <c r="D243" s="20">
        <v>10</v>
      </c>
      <c r="E243" s="46">
        <f t="shared" si="9"/>
        <v>0.2</v>
      </c>
      <c r="F243" s="23">
        <f t="shared" si="10"/>
        <v>200</v>
      </c>
      <c r="G243" s="20"/>
      <c r="H243" s="20"/>
      <c r="I243" s="26">
        <f t="shared" si="11"/>
        <v>2.3219280948873622</v>
      </c>
    </row>
    <row r="244" spans="2:9" ht="15.75" thickBot="1" x14ac:dyDescent="0.3">
      <c r="B244" s="2">
        <v>235</v>
      </c>
      <c r="C244" s="25"/>
      <c r="D244" s="20">
        <v>10</v>
      </c>
      <c r="E244" s="46">
        <f t="shared" si="9"/>
        <v>0.2</v>
      </c>
      <c r="F244" s="23">
        <f t="shared" si="10"/>
        <v>200</v>
      </c>
      <c r="G244" s="20"/>
      <c r="H244" s="20"/>
      <c r="I244" s="26">
        <f t="shared" si="11"/>
        <v>2.3219280948873622</v>
      </c>
    </row>
    <row r="245" spans="2:9" ht="15.75" thickBot="1" x14ac:dyDescent="0.3">
      <c r="B245" s="2">
        <v>236</v>
      </c>
      <c r="C245" s="25"/>
      <c r="D245" s="20">
        <v>10</v>
      </c>
      <c r="E245" s="46">
        <f t="shared" si="9"/>
        <v>0.2</v>
      </c>
      <c r="F245" s="23">
        <f t="shared" si="10"/>
        <v>200</v>
      </c>
      <c r="G245" s="20"/>
      <c r="H245" s="20"/>
      <c r="I245" s="26">
        <f t="shared" si="11"/>
        <v>2.3219280948873622</v>
      </c>
    </row>
    <row r="246" spans="2:9" ht="15.75" thickBot="1" x14ac:dyDescent="0.3">
      <c r="B246" s="2">
        <v>237</v>
      </c>
      <c r="C246" s="25"/>
      <c r="D246" s="20">
        <v>10</v>
      </c>
      <c r="E246" s="46">
        <f t="shared" si="9"/>
        <v>0.2</v>
      </c>
      <c r="F246" s="23">
        <f t="shared" si="10"/>
        <v>200</v>
      </c>
      <c r="G246" s="20"/>
      <c r="H246" s="20"/>
      <c r="I246" s="26">
        <f t="shared" si="11"/>
        <v>2.3219280948873622</v>
      </c>
    </row>
    <row r="247" spans="2:9" ht="15.75" thickBot="1" x14ac:dyDescent="0.3">
      <c r="B247" s="2">
        <v>238</v>
      </c>
      <c r="C247" s="25"/>
      <c r="D247" s="20">
        <v>10</v>
      </c>
      <c r="E247" s="46">
        <f t="shared" si="9"/>
        <v>0.2</v>
      </c>
      <c r="F247" s="23">
        <f t="shared" si="10"/>
        <v>200</v>
      </c>
      <c r="G247" s="20"/>
      <c r="H247" s="20"/>
      <c r="I247" s="26">
        <f t="shared" si="11"/>
        <v>2.3219280948873622</v>
      </c>
    </row>
    <row r="248" spans="2:9" ht="15.75" thickBot="1" x14ac:dyDescent="0.3">
      <c r="B248" s="2">
        <v>239</v>
      </c>
      <c r="C248" s="25"/>
      <c r="D248" s="20">
        <v>10</v>
      </c>
      <c r="E248" s="46">
        <f t="shared" si="9"/>
        <v>0.2</v>
      </c>
      <c r="F248" s="23">
        <f t="shared" si="10"/>
        <v>200</v>
      </c>
      <c r="G248" s="20"/>
      <c r="H248" s="20"/>
      <c r="I248" s="26">
        <f t="shared" si="11"/>
        <v>2.3219280948873622</v>
      </c>
    </row>
    <row r="249" spans="2:9" ht="15.75" thickBot="1" x14ac:dyDescent="0.3">
      <c r="B249" s="2">
        <v>240</v>
      </c>
      <c r="C249" s="25"/>
      <c r="D249" s="20">
        <v>10</v>
      </c>
      <c r="E249" s="46">
        <f t="shared" si="9"/>
        <v>0.2</v>
      </c>
      <c r="F249" s="23">
        <f t="shared" si="10"/>
        <v>200</v>
      </c>
      <c r="G249" s="20"/>
      <c r="H249" s="20"/>
      <c r="I249" s="26">
        <f t="shared" si="11"/>
        <v>2.3219280948873622</v>
      </c>
    </row>
    <row r="250" spans="2:9" ht="15.75" thickBot="1" x14ac:dyDescent="0.3">
      <c r="B250" s="2">
        <v>241</v>
      </c>
      <c r="C250" s="25"/>
      <c r="D250" s="20">
        <v>10</v>
      </c>
      <c r="E250" s="46">
        <f t="shared" si="9"/>
        <v>0.2</v>
      </c>
      <c r="F250" s="23">
        <f t="shared" si="10"/>
        <v>200</v>
      </c>
      <c r="G250" s="20"/>
      <c r="H250" s="20"/>
      <c r="I250" s="26">
        <f t="shared" si="11"/>
        <v>2.3219280948873622</v>
      </c>
    </row>
    <row r="251" spans="2:9" ht="15.75" thickBot="1" x14ac:dyDescent="0.3">
      <c r="B251" s="2">
        <v>242</v>
      </c>
      <c r="C251" s="25"/>
      <c r="D251" s="20">
        <v>10</v>
      </c>
      <c r="E251" s="46">
        <f t="shared" si="9"/>
        <v>0.2</v>
      </c>
      <c r="F251" s="23">
        <f t="shared" si="10"/>
        <v>200</v>
      </c>
      <c r="G251" s="20"/>
      <c r="H251" s="20"/>
      <c r="I251" s="26">
        <f t="shared" si="11"/>
        <v>2.3219280948873622</v>
      </c>
    </row>
    <row r="252" spans="2:9" ht="15.75" thickBot="1" x14ac:dyDescent="0.3">
      <c r="B252" s="2">
        <v>243</v>
      </c>
      <c r="C252" s="25"/>
      <c r="D252" s="20">
        <v>10</v>
      </c>
      <c r="E252" s="46">
        <f t="shared" si="9"/>
        <v>0.2</v>
      </c>
      <c r="F252" s="23">
        <f t="shared" si="10"/>
        <v>200</v>
      </c>
      <c r="G252" s="20"/>
      <c r="H252" s="20"/>
      <c r="I252" s="26">
        <f t="shared" si="11"/>
        <v>2.3219280948873622</v>
      </c>
    </row>
    <row r="253" spans="2:9" ht="15.75" thickBot="1" x14ac:dyDescent="0.3">
      <c r="B253" s="2">
        <v>244</v>
      </c>
      <c r="C253" s="25"/>
      <c r="D253" s="20">
        <v>10</v>
      </c>
      <c r="E253" s="46">
        <f t="shared" si="9"/>
        <v>0.2</v>
      </c>
      <c r="F253" s="23">
        <f t="shared" si="10"/>
        <v>200</v>
      </c>
      <c r="G253" s="20"/>
      <c r="H253" s="20"/>
      <c r="I253" s="26">
        <f t="shared" si="11"/>
        <v>2.3219280948873622</v>
      </c>
    </row>
    <row r="254" spans="2:9" ht="15.75" thickBot="1" x14ac:dyDescent="0.3">
      <c r="B254" s="2">
        <v>245</v>
      </c>
      <c r="C254" s="25"/>
      <c r="D254" s="20">
        <v>10</v>
      </c>
      <c r="E254" s="46">
        <f t="shared" si="9"/>
        <v>0.2</v>
      </c>
      <c r="F254" s="23">
        <f t="shared" si="10"/>
        <v>200</v>
      </c>
      <c r="G254" s="20"/>
      <c r="H254" s="20"/>
      <c r="I254" s="26">
        <f t="shared" si="11"/>
        <v>2.3219280948873622</v>
      </c>
    </row>
    <row r="255" spans="2:9" ht="15.75" thickBot="1" x14ac:dyDescent="0.3">
      <c r="B255" s="2">
        <v>246</v>
      </c>
      <c r="C255" s="25"/>
      <c r="D255" s="20">
        <v>10</v>
      </c>
      <c r="E255" s="46">
        <f t="shared" si="9"/>
        <v>0.2</v>
      </c>
      <c r="F255" s="23">
        <f t="shared" si="10"/>
        <v>200</v>
      </c>
      <c r="G255" s="20"/>
      <c r="H255" s="20"/>
      <c r="I255" s="26">
        <f t="shared" si="11"/>
        <v>2.3219280948873622</v>
      </c>
    </row>
    <row r="256" spans="2:9" ht="15.75" thickBot="1" x14ac:dyDescent="0.3">
      <c r="B256" s="2">
        <v>247</v>
      </c>
      <c r="C256" s="25"/>
      <c r="D256" s="20">
        <v>10</v>
      </c>
      <c r="E256" s="46">
        <f t="shared" si="9"/>
        <v>0.2</v>
      </c>
      <c r="F256" s="23">
        <f t="shared" si="10"/>
        <v>200</v>
      </c>
      <c r="G256" s="20"/>
      <c r="H256" s="20"/>
      <c r="I256" s="26">
        <f t="shared" si="11"/>
        <v>2.3219280948873622</v>
      </c>
    </row>
    <row r="257" spans="1:9" ht="15.75" thickBot="1" x14ac:dyDescent="0.3">
      <c r="B257" s="2">
        <v>248</v>
      </c>
      <c r="C257" s="25"/>
      <c r="D257" s="20">
        <v>10</v>
      </c>
      <c r="E257" s="46">
        <f t="shared" si="9"/>
        <v>0.2</v>
      </c>
      <c r="F257" s="23">
        <f t="shared" si="10"/>
        <v>200</v>
      </c>
      <c r="G257" s="20"/>
      <c r="H257" s="20"/>
      <c r="I257" s="26">
        <f t="shared" si="11"/>
        <v>2.3219280948873622</v>
      </c>
    </row>
    <row r="258" spans="1:9" ht="15.75" thickBot="1" x14ac:dyDescent="0.3">
      <c r="B258" s="2">
        <v>249</v>
      </c>
      <c r="C258" s="25"/>
      <c r="D258" s="20">
        <v>10</v>
      </c>
      <c r="E258" s="46">
        <f t="shared" si="9"/>
        <v>0.2</v>
      </c>
      <c r="F258" s="23">
        <f t="shared" si="10"/>
        <v>200</v>
      </c>
      <c r="G258" s="20"/>
      <c r="H258" s="20"/>
      <c r="I258" s="26">
        <f t="shared" si="11"/>
        <v>2.3219280948873622</v>
      </c>
    </row>
    <row r="259" spans="1:9" ht="15.75" thickBot="1" x14ac:dyDescent="0.3">
      <c r="B259" s="2">
        <v>250</v>
      </c>
      <c r="C259" s="25"/>
      <c r="D259" s="20">
        <v>10</v>
      </c>
      <c r="E259" s="46">
        <f t="shared" si="9"/>
        <v>0.2</v>
      </c>
      <c r="F259" s="23">
        <f t="shared" si="10"/>
        <v>200</v>
      </c>
      <c r="G259" s="20"/>
      <c r="H259" s="20"/>
      <c r="I259" s="26">
        <f t="shared" si="11"/>
        <v>2.3219280948873622</v>
      </c>
    </row>
    <row r="260" spans="1:9" ht="15.75" thickBot="1" x14ac:dyDescent="0.3">
      <c r="B260" s="2">
        <v>251</v>
      </c>
      <c r="C260" s="25"/>
      <c r="D260" s="20">
        <v>9</v>
      </c>
      <c r="E260" s="46">
        <f t="shared" si="9"/>
        <v>0.18</v>
      </c>
      <c r="F260" s="23">
        <f t="shared" si="10"/>
        <v>180</v>
      </c>
      <c r="G260" s="20"/>
      <c r="H260" s="20"/>
      <c r="I260" s="26">
        <f t="shared" si="11"/>
        <v>2.4739311883324122</v>
      </c>
    </row>
    <row r="261" spans="1:9" ht="15.75" thickBot="1" x14ac:dyDescent="0.3">
      <c r="A261" s="28">
        <v>0.84</v>
      </c>
      <c r="B261" s="29">
        <v>252</v>
      </c>
      <c r="C261" s="25"/>
      <c r="D261" s="20">
        <v>9</v>
      </c>
      <c r="E261" s="46">
        <f t="shared" si="9"/>
        <v>0.18</v>
      </c>
      <c r="F261" s="23">
        <f t="shared" si="10"/>
        <v>180</v>
      </c>
      <c r="G261" s="20"/>
      <c r="H261" s="20"/>
      <c r="I261" s="26">
        <f t="shared" si="11"/>
        <v>2.4739311883324122</v>
      </c>
    </row>
    <row r="262" spans="1:9" ht="15.75" thickBot="1" x14ac:dyDescent="0.3">
      <c r="B262" s="2">
        <v>253</v>
      </c>
      <c r="C262" s="25"/>
      <c r="D262" s="20">
        <v>9</v>
      </c>
      <c r="E262" s="46">
        <f t="shared" si="9"/>
        <v>0.18</v>
      </c>
      <c r="F262" s="23">
        <f t="shared" si="10"/>
        <v>180</v>
      </c>
      <c r="G262" s="20"/>
      <c r="H262" s="20"/>
      <c r="I262" s="26">
        <f t="shared" si="11"/>
        <v>2.4739311883324122</v>
      </c>
    </row>
    <row r="263" spans="1:9" ht="15.75" thickBot="1" x14ac:dyDescent="0.3">
      <c r="B263" s="2">
        <v>254</v>
      </c>
      <c r="C263" s="25"/>
      <c r="D263" s="20">
        <v>9</v>
      </c>
      <c r="E263" s="46">
        <f t="shared" si="9"/>
        <v>0.18</v>
      </c>
      <c r="F263" s="23">
        <f t="shared" si="10"/>
        <v>180</v>
      </c>
      <c r="G263" s="20"/>
      <c r="H263" s="20"/>
      <c r="I263" s="26">
        <f t="shared" si="11"/>
        <v>2.4739311883324122</v>
      </c>
    </row>
    <row r="264" spans="1:9" ht="15.75" thickBot="1" x14ac:dyDescent="0.3">
      <c r="B264" s="2">
        <v>255</v>
      </c>
      <c r="C264" s="25"/>
      <c r="D264" s="20">
        <v>9</v>
      </c>
      <c r="E264" s="46">
        <f t="shared" si="9"/>
        <v>0.18</v>
      </c>
      <c r="F264" s="23">
        <f t="shared" si="10"/>
        <v>180</v>
      </c>
      <c r="G264" s="20"/>
      <c r="H264" s="20"/>
      <c r="I264" s="26">
        <f t="shared" si="11"/>
        <v>2.4739311883324122</v>
      </c>
    </row>
    <row r="265" spans="1:9" ht="15.75" thickBot="1" x14ac:dyDescent="0.3">
      <c r="B265" s="2">
        <v>256</v>
      </c>
      <c r="C265" s="25"/>
      <c r="D265" s="20">
        <v>9</v>
      </c>
      <c r="E265" s="46">
        <f t="shared" si="9"/>
        <v>0.18</v>
      </c>
      <c r="F265" s="23">
        <f t="shared" si="10"/>
        <v>180</v>
      </c>
      <c r="G265" s="20"/>
      <c r="H265" s="20"/>
      <c r="I265" s="26">
        <f t="shared" si="11"/>
        <v>2.4739311883324122</v>
      </c>
    </row>
    <row r="266" spans="1:9" ht="15.75" thickBot="1" x14ac:dyDescent="0.3">
      <c r="B266" s="2">
        <v>257</v>
      </c>
      <c r="C266" s="25"/>
      <c r="D266" s="20">
        <v>9</v>
      </c>
      <c r="E266" s="46">
        <f t="shared" ref="E266:E309" si="12">D266*$D$5</f>
        <v>0.18</v>
      </c>
      <c r="F266" s="23">
        <f t="shared" ref="F266:F309" si="13">D266*$E$5</f>
        <v>180</v>
      </c>
      <c r="G266" s="20"/>
      <c r="H266" s="20"/>
      <c r="I266" s="26">
        <f t="shared" ref="I266:I309" si="14">-LOG(E266,2)</f>
        <v>2.4739311883324122</v>
      </c>
    </row>
    <row r="267" spans="1:9" ht="15.75" thickBot="1" x14ac:dyDescent="0.3">
      <c r="B267" s="2">
        <v>258</v>
      </c>
      <c r="C267" s="25"/>
      <c r="D267" s="20">
        <v>9</v>
      </c>
      <c r="E267" s="46">
        <f t="shared" si="12"/>
        <v>0.18</v>
      </c>
      <c r="F267" s="23">
        <f t="shared" si="13"/>
        <v>180</v>
      </c>
      <c r="G267" s="20"/>
      <c r="H267" s="20"/>
      <c r="I267" s="26">
        <f t="shared" si="14"/>
        <v>2.4739311883324122</v>
      </c>
    </row>
    <row r="268" spans="1:9" ht="15.75" thickBot="1" x14ac:dyDescent="0.3">
      <c r="B268" s="2">
        <v>259</v>
      </c>
      <c r="C268" s="25"/>
      <c r="D268" s="20">
        <v>9</v>
      </c>
      <c r="E268" s="46">
        <f t="shared" si="12"/>
        <v>0.18</v>
      </c>
      <c r="F268" s="23">
        <f t="shared" si="13"/>
        <v>180</v>
      </c>
      <c r="G268" s="20"/>
      <c r="H268" s="20"/>
      <c r="I268" s="26">
        <f t="shared" si="14"/>
        <v>2.4739311883324122</v>
      </c>
    </row>
    <row r="269" spans="1:9" ht="15.75" thickBot="1" x14ac:dyDescent="0.3">
      <c r="B269" s="2">
        <v>260</v>
      </c>
      <c r="C269" s="25"/>
      <c r="D269" s="20">
        <v>9</v>
      </c>
      <c r="E269" s="46">
        <f t="shared" si="12"/>
        <v>0.18</v>
      </c>
      <c r="F269" s="23">
        <f t="shared" si="13"/>
        <v>180</v>
      </c>
      <c r="G269" s="20"/>
      <c r="H269" s="20"/>
      <c r="I269" s="26">
        <f t="shared" si="14"/>
        <v>2.4739311883324122</v>
      </c>
    </row>
    <row r="270" spans="1:9" ht="15.75" thickBot="1" x14ac:dyDescent="0.3">
      <c r="B270" s="2">
        <v>261</v>
      </c>
      <c r="C270" s="25"/>
      <c r="D270" s="20">
        <v>9</v>
      </c>
      <c r="E270" s="46">
        <f t="shared" si="12"/>
        <v>0.18</v>
      </c>
      <c r="F270" s="23">
        <f t="shared" si="13"/>
        <v>180</v>
      </c>
      <c r="G270" s="20"/>
      <c r="H270" s="20"/>
      <c r="I270" s="26">
        <f t="shared" si="14"/>
        <v>2.4739311883324122</v>
      </c>
    </row>
    <row r="271" spans="1:9" ht="15.75" thickBot="1" x14ac:dyDescent="0.3">
      <c r="B271" s="2">
        <v>262</v>
      </c>
      <c r="C271" s="25"/>
      <c r="D271" s="20">
        <v>9</v>
      </c>
      <c r="E271" s="46">
        <f t="shared" si="12"/>
        <v>0.18</v>
      </c>
      <c r="F271" s="23">
        <f t="shared" si="13"/>
        <v>180</v>
      </c>
      <c r="G271" s="20"/>
      <c r="H271" s="20"/>
      <c r="I271" s="26">
        <f t="shared" si="14"/>
        <v>2.4739311883324122</v>
      </c>
    </row>
    <row r="272" spans="1:9" ht="15.75" thickBot="1" x14ac:dyDescent="0.3">
      <c r="B272" s="2">
        <v>263</v>
      </c>
      <c r="C272" s="25"/>
      <c r="D272" s="20">
        <v>9</v>
      </c>
      <c r="E272" s="46">
        <f t="shared" si="12"/>
        <v>0.18</v>
      </c>
      <c r="F272" s="23">
        <f t="shared" si="13"/>
        <v>180</v>
      </c>
      <c r="G272" s="20"/>
      <c r="H272" s="20"/>
      <c r="I272" s="26">
        <f t="shared" si="14"/>
        <v>2.4739311883324122</v>
      </c>
    </row>
    <row r="273" spans="2:9" ht="15.75" thickBot="1" x14ac:dyDescent="0.3">
      <c r="B273" s="2">
        <v>264</v>
      </c>
      <c r="C273" s="25"/>
      <c r="D273" s="20">
        <v>8</v>
      </c>
      <c r="E273" s="46">
        <f t="shared" si="12"/>
        <v>0.16</v>
      </c>
      <c r="F273" s="23">
        <f t="shared" si="13"/>
        <v>160</v>
      </c>
      <c r="G273" s="20"/>
      <c r="H273" s="20"/>
      <c r="I273" s="26">
        <f t="shared" si="14"/>
        <v>2.6438561897747248</v>
      </c>
    </row>
    <row r="274" spans="2:9" ht="15.75" thickBot="1" x14ac:dyDescent="0.3">
      <c r="B274" s="2">
        <v>265</v>
      </c>
      <c r="C274" s="25"/>
      <c r="D274" s="20">
        <v>8</v>
      </c>
      <c r="E274" s="46">
        <f t="shared" si="12"/>
        <v>0.16</v>
      </c>
      <c r="F274" s="23">
        <f t="shared" si="13"/>
        <v>160</v>
      </c>
      <c r="G274" s="20"/>
      <c r="H274" s="20"/>
      <c r="I274" s="26">
        <f t="shared" si="14"/>
        <v>2.6438561897747248</v>
      </c>
    </row>
    <row r="275" spans="2:9" ht="15.75" thickBot="1" x14ac:dyDescent="0.3">
      <c r="B275" s="2">
        <v>266</v>
      </c>
      <c r="C275" s="25"/>
      <c r="D275" s="20">
        <v>8</v>
      </c>
      <c r="E275" s="46">
        <f t="shared" si="12"/>
        <v>0.16</v>
      </c>
      <c r="F275" s="23">
        <f t="shared" si="13"/>
        <v>160</v>
      </c>
      <c r="G275" s="20"/>
      <c r="H275" s="20"/>
      <c r="I275" s="26">
        <f t="shared" si="14"/>
        <v>2.6438561897747248</v>
      </c>
    </row>
    <row r="276" spans="2:9" ht="15.75" thickBot="1" x14ac:dyDescent="0.3">
      <c r="B276" s="2">
        <v>267</v>
      </c>
      <c r="C276" s="25"/>
      <c r="D276" s="20">
        <v>8</v>
      </c>
      <c r="E276" s="46">
        <f t="shared" si="12"/>
        <v>0.16</v>
      </c>
      <c r="F276" s="23">
        <f t="shared" si="13"/>
        <v>160</v>
      </c>
      <c r="G276" s="20"/>
      <c r="H276" s="20"/>
      <c r="I276" s="26">
        <f t="shared" si="14"/>
        <v>2.6438561897747248</v>
      </c>
    </row>
    <row r="277" spans="2:9" ht="15.75" thickBot="1" x14ac:dyDescent="0.3">
      <c r="B277" s="2">
        <v>268</v>
      </c>
      <c r="C277" s="25"/>
      <c r="D277" s="20">
        <v>8</v>
      </c>
      <c r="E277" s="46">
        <f t="shared" si="12"/>
        <v>0.16</v>
      </c>
      <c r="F277" s="23">
        <f t="shared" si="13"/>
        <v>160</v>
      </c>
      <c r="G277" s="20"/>
      <c r="H277" s="20"/>
      <c r="I277" s="26">
        <f t="shared" si="14"/>
        <v>2.6438561897747248</v>
      </c>
    </row>
    <row r="278" spans="2:9" ht="15.75" thickBot="1" x14ac:dyDescent="0.3">
      <c r="B278" s="2">
        <v>269</v>
      </c>
      <c r="C278" s="25"/>
      <c r="D278" s="20">
        <v>8</v>
      </c>
      <c r="E278" s="46">
        <f t="shared" si="12"/>
        <v>0.16</v>
      </c>
      <c r="F278" s="23">
        <f t="shared" si="13"/>
        <v>160</v>
      </c>
      <c r="G278" s="20"/>
      <c r="H278" s="20"/>
      <c r="I278" s="26">
        <f t="shared" si="14"/>
        <v>2.6438561897747248</v>
      </c>
    </row>
    <row r="279" spans="2:9" ht="15.75" thickBot="1" x14ac:dyDescent="0.3">
      <c r="B279" s="2">
        <v>270</v>
      </c>
      <c r="C279" s="25"/>
      <c r="D279" s="20">
        <v>8</v>
      </c>
      <c r="E279" s="46">
        <f t="shared" si="12"/>
        <v>0.16</v>
      </c>
      <c r="F279" s="23">
        <f t="shared" si="13"/>
        <v>160</v>
      </c>
      <c r="G279" s="20"/>
      <c r="H279" s="20"/>
      <c r="I279" s="26">
        <f t="shared" si="14"/>
        <v>2.6438561897747248</v>
      </c>
    </row>
    <row r="280" spans="2:9" ht="15.75" thickBot="1" x14ac:dyDescent="0.3">
      <c r="B280" s="2">
        <v>271</v>
      </c>
      <c r="C280" s="25"/>
      <c r="D280" s="20">
        <v>8</v>
      </c>
      <c r="E280" s="46">
        <f t="shared" si="12"/>
        <v>0.16</v>
      </c>
      <c r="F280" s="23">
        <f t="shared" si="13"/>
        <v>160</v>
      </c>
      <c r="G280" s="20"/>
      <c r="H280" s="20"/>
      <c r="I280" s="26">
        <f t="shared" si="14"/>
        <v>2.6438561897747248</v>
      </c>
    </row>
    <row r="281" spans="2:9" ht="15.75" thickBot="1" x14ac:dyDescent="0.3">
      <c r="B281" s="2">
        <v>272</v>
      </c>
      <c r="C281" s="25"/>
      <c r="D281" s="20">
        <v>8</v>
      </c>
      <c r="E281" s="46">
        <f t="shared" si="12"/>
        <v>0.16</v>
      </c>
      <c r="F281" s="23">
        <f t="shared" si="13"/>
        <v>160</v>
      </c>
      <c r="G281" s="20"/>
      <c r="H281" s="20"/>
      <c r="I281" s="26">
        <f t="shared" si="14"/>
        <v>2.6438561897747248</v>
      </c>
    </row>
    <row r="282" spans="2:9" ht="15.75" thickBot="1" x14ac:dyDescent="0.3">
      <c r="B282" s="2">
        <v>273</v>
      </c>
      <c r="C282" s="25"/>
      <c r="D282" s="20">
        <v>8</v>
      </c>
      <c r="E282" s="46">
        <f t="shared" si="12"/>
        <v>0.16</v>
      </c>
      <c r="F282" s="23">
        <f t="shared" si="13"/>
        <v>160</v>
      </c>
      <c r="G282" s="20"/>
      <c r="H282" s="20"/>
      <c r="I282" s="26">
        <f t="shared" si="14"/>
        <v>2.6438561897747248</v>
      </c>
    </row>
    <row r="283" spans="2:9" ht="15.75" thickBot="1" x14ac:dyDescent="0.3">
      <c r="B283" s="2">
        <v>274</v>
      </c>
      <c r="C283" s="25"/>
      <c r="D283" s="20">
        <v>8</v>
      </c>
      <c r="E283" s="46">
        <f t="shared" si="12"/>
        <v>0.16</v>
      </c>
      <c r="F283" s="23">
        <f t="shared" si="13"/>
        <v>160</v>
      </c>
      <c r="G283" s="20"/>
      <c r="H283" s="20"/>
      <c r="I283" s="26">
        <f t="shared" si="14"/>
        <v>2.6438561897747248</v>
      </c>
    </row>
    <row r="284" spans="2:9" ht="15.75" thickBot="1" x14ac:dyDescent="0.3">
      <c r="B284" s="2">
        <v>275</v>
      </c>
      <c r="C284" s="25"/>
      <c r="D284" s="20">
        <v>7</v>
      </c>
      <c r="E284" s="46">
        <f t="shared" si="12"/>
        <v>0.14000000000000001</v>
      </c>
      <c r="F284" s="23">
        <f t="shared" si="13"/>
        <v>140</v>
      </c>
      <c r="G284" s="20"/>
      <c r="H284" s="20"/>
      <c r="I284" s="26">
        <f t="shared" si="14"/>
        <v>2.8365012677171206</v>
      </c>
    </row>
    <row r="285" spans="2:9" ht="15.75" thickBot="1" x14ac:dyDescent="0.3">
      <c r="B285" s="2">
        <v>276</v>
      </c>
      <c r="C285" s="25"/>
      <c r="D285" s="20">
        <v>7</v>
      </c>
      <c r="E285" s="46">
        <f t="shared" si="12"/>
        <v>0.14000000000000001</v>
      </c>
      <c r="F285" s="23">
        <f t="shared" si="13"/>
        <v>140</v>
      </c>
      <c r="G285" s="20"/>
      <c r="H285" s="20"/>
      <c r="I285" s="26">
        <f t="shared" si="14"/>
        <v>2.8365012677171206</v>
      </c>
    </row>
    <row r="286" spans="2:9" ht="15.75" thickBot="1" x14ac:dyDescent="0.3">
      <c r="B286" s="2">
        <v>277</v>
      </c>
      <c r="C286" s="25"/>
      <c r="D286" s="20">
        <v>7</v>
      </c>
      <c r="E286" s="46">
        <f t="shared" si="12"/>
        <v>0.14000000000000001</v>
      </c>
      <c r="F286" s="23">
        <f t="shared" si="13"/>
        <v>140</v>
      </c>
      <c r="G286" s="20"/>
      <c r="H286" s="20"/>
      <c r="I286" s="26">
        <f t="shared" si="14"/>
        <v>2.8365012677171206</v>
      </c>
    </row>
    <row r="287" spans="2:9" ht="15.75" thickBot="1" x14ac:dyDescent="0.3">
      <c r="B287" s="2">
        <v>278</v>
      </c>
      <c r="C287" s="25"/>
      <c r="D287" s="20">
        <v>7</v>
      </c>
      <c r="E287" s="46">
        <f t="shared" si="12"/>
        <v>0.14000000000000001</v>
      </c>
      <c r="F287" s="23">
        <f t="shared" si="13"/>
        <v>140</v>
      </c>
      <c r="G287" s="20"/>
      <c r="H287" s="20"/>
      <c r="I287" s="26">
        <f t="shared" si="14"/>
        <v>2.8365012677171206</v>
      </c>
    </row>
    <row r="288" spans="2:9" ht="15.75" thickBot="1" x14ac:dyDescent="0.3">
      <c r="B288" s="2">
        <v>279</v>
      </c>
      <c r="C288" s="25"/>
      <c r="D288" s="20">
        <v>7</v>
      </c>
      <c r="E288" s="46">
        <f t="shared" si="12"/>
        <v>0.14000000000000001</v>
      </c>
      <c r="F288" s="23">
        <f t="shared" si="13"/>
        <v>140</v>
      </c>
      <c r="G288" s="20"/>
      <c r="H288" s="20"/>
      <c r="I288" s="26">
        <f t="shared" si="14"/>
        <v>2.8365012677171206</v>
      </c>
    </row>
    <row r="289" spans="1:9" ht="15.75" thickBot="1" x14ac:dyDescent="0.3">
      <c r="B289" s="2">
        <v>280</v>
      </c>
      <c r="C289" s="25"/>
      <c r="D289" s="20">
        <v>7</v>
      </c>
      <c r="E289" s="46">
        <f t="shared" si="12"/>
        <v>0.14000000000000001</v>
      </c>
      <c r="F289" s="23">
        <f t="shared" si="13"/>
        <v>140</v>
      </c>
      <c r="G289" s="20"/>
      <c r="H289" s="20"/>
      <c r="I289" s="26">
        <f t="shared" si="14"/>
        <v>2.8365012677171206</v>
      </c>
    </row>
    <row r="290" spans="1:9" ht="15.75" thickBot="1" x14ac:dyDescent="0.3">
      <c r="B290" s="2">
        <v>281</v>
      </c>
      <c r="C290" s="25"/>
      <c r="D290" s="20">
        <v>7</v>
      </c>
      <c r="E290" s="46">
        <f t="shared" si="12"/>
        <v>0.14000000000000001</v>
      </c>
      <c r="F290" s="23">
        <f t="shared" si="13"/>
        <v>140</v>
      </c>
      <c r="G290" s="20"/>
      <c r="H290" s="20"/>
      <c r="I290" s="26">
        <f t="shared" si="14"/>
        <v>2.8365012677171206</v>
      </c>
    </row>
    <row r="291" spans="1:9" ht="15.75" thickBot="1" x14ac:dyDescent="0.3">
      <c r="B291" s="2">
        <v>282</v>
      </c>
      <c r="C291" s="25"/>
      <c r="D291" s="20">
        <v>7</v>
      </c>
      <c r="E291" s="46">
        <f t="shared" si="12"/>
        <v>0.14000000000000001</v>
      </c>
      <c r="F291" s="23">
        <f t="shared" si="13"/>
        <v>140</v>
      </c>
      <c r="G291" s="20"/>
      <c r="H291" s="20"/>
      <c r="I291" s="26">
        <f t="shared" si="14"/>
        <v>2.8365012677171206</v>
      </c>
    </row>
    <row r="292" spans="1:9" ht="15.75" thickBot="1" x14ac:dyDescent="0.3">
      <c r="B292" s="2">
        <v>283</v>
      </c>
      <c r="C292" s="25"/>
      <c r="D292" s="20">
        <v>7</v>
      </c>
      <c r="E292" s="46">
        <f t="shared" si="12"/>
        <v>0.14000000000000001</v>
      </c>
      <c r="F292" s="23">
        <f t="shared" si="13"/>
        <v>140</v>
      </c>
      <c r="G292" s="20"/>
      <c r="H292" s="20"/>
      <c r="I292" s="26">
        <f t="shared" si="14"/>
        <v>2.8365012677171206</v>
      </c>
    </row>
    <row r="293" spans="1:9" ht="15.75" thickBot="1" x14ac:dyDescent="0.3">
      <c r="B293" s="2">
        <v>284</v>
      </c>
      <c r="C293" s="25"/>
      <c r="D293" s="20">
        <v>7</v>
      </c>
      <c r="E293" s="46">
        <f t="shared" si="12"/>
        <v>0.14000000000000001</v>
      </c>
      <c r="F293" s="23">
        <f t="shared" si="13"/>
        <v>140</v>
      </c>
      <c r="G293" s="20"/>
      <c r="H293" s="20"/>
      <c r="I293" s="26">
        <f t="shared" si="14"/>
        <v>2.8365012677171206</v>
      </c>
    </row>
    <row r="294" spans="1:9" ht="15.75" thickBot="1" x14ac:dyDescent="0.3">
      <c r="A294" s="28">
        <v>0.95</v>
      </c>
      <c r="B294" s="29">
        <v>285</v>
      </c>
      <c r="C294" s="25"/>
      <c r="D294" s="20">
        <v>7</v>
      </c>
      <c r="E294" s="46">
        <f t="shared" si="12"/>
        <v>0.14000000000000001</v>
      </c>
      <c r="F294" s="23">
        <f t="shared" si="13"/>
        <v>140</v>
      </c>
      <c r="G294" s="20"/>
      <c r="H294" s="20"/>
      <c r="I294" s="26">
        <f t="shared" si="14"/>
        <v>2.8365012677171206</v>
      </c>
    </row>
    <row r="295" spans="1:9" ht="15.75" thickBot="1" x14ac:dyDescent="0.3">
      <c r="B295" s="2">
        <v>286</v>
      </c>
      <c r="C295" s="25"/>
      <c r="D295" s="20">
        <v>6</v>
      </c>
      <c r="E295" s="49">
        <f t="shared" si="12"/>
        <v>0.12</v>
      </c>
      <c r="F295" s="23">
        <f t="shared" si="13"/>
        <v>120</v>
      </c>
      <c r="G295" s="20"/>
      <c r="H295" s="20"/>
      <c r="I295" s="26">
        <f t="shared" si="14"/>
        <v>3.0588936890535687</v>
      </c>
    </row>
    <row r="296" spans="1:9" ht="15.75" thickBot="1" x14ac:dyDescent="0.3">
      <c r="B296" s="2">
        <v>287</v>
      </c>
      <c r="C296" s="25"/>
      <c r="D296" s="20">
        <v>6</v>
      </c>
      <c r="E296" s="49">
        <f t="shared" si="12"/>
        <v>0.12</v>
      </c>
      <c r="F296" s="23">
        <f t="shared" si="13"/>
        <v>120</v>
      </c>
      <c r="G296" s="20"/>
      <c r="H296" s="20"/>
      <c r="I296" s="26">
        <f t="shared" si="14"/>
        <v>3.0588936890535687</v>
      </c>
    </row>
    <row r="297" spans="1:9" ht="15.75" thickBot="1" x14ac:dyDescent="0.3">
      <c r="B297" s="2">
        <v>288</v>
      </c>
      <c r="C297" s="25"/>
      <c r="D297" s="37">
        <v>6</v>
      </c>
      <c r="E297" s="49">
        <f t="shared" si="12"/>
        <v>0.12</v>
      </c>
      <c r="F297" s="23">
        <f t="shared" si="13"/>
        <v>120</v>
      </c>
      <c r="G297" s="20"/>
      <c r="H297" s="20"/>
      <c r="I297" s="26">
        <f t="shared" si="14"/>
        <v>3.0588936890535687</v>
      </c>
    </row>
    <row r="298" spans="1:9" ht="15.75" thickBot="1" x14ac:dyDescent="0.3">
      <c r="B298" s="2">
        <v>289</v>
      </c>
      <c r="C298" s="25"/>
      <c r="D298" s="20">
        <v>6</v>
      </c>
      <c r="E298" s="49">
        <f t="shared" si="12"/>
        <v>0.12</v>
      </c>
      <c r="F298" s="23">
        <f t="shared" si="13"/>
        <v>120</v>
      </c>
      <c r="G298" s="20"/>
      <c r="H298" s="20"/>
      <c r="I298" s="26">
        <f t="shared" si="14"/>
        <v>3.0588936890535687</v>
      </c>
    </row>
    <row r="299" spans="1:9" ht="15.75" thickBot="1" x14ac:dyDescent="0.3">
      <c r="B299" s="2">
        <v>290</v>
      </c>
      <c r="C299" s="25"/>
      <c r="D299" s="20">
        <v>6</v>
      </c>
      <c r="E299" s="49">
        <f t="shared" si="12"/>
        <v>0.12</v>
      </c>
      <c r="F299" s="23">
        <f t="shared" si="13"/>
        <v>120</v>
      </c>
      <c r="G299" s="20"/>
      <c r="H299" s="20"/>
      <c r="I299" s="26">
        <f t="shared" si="14"/>
        <v>3.0588936890535687</v>
      </c>
    </row>
    <row r="300" spans="1:9" ht="15.75" thickBot="1" x14ac:dyDescent="0.3">
      <c r="B300" s="2">
        <v>291</v>
      </c>
      <c r="C300" s="25"/>
      <c r="D300" s="20">
        <v>6</v>
      </c>
      <c r="E300" s="49">
        <f t="shared" si="12"/>
        <v>0.12</v>
      </c>
      <c r="F300" s="23">
        <f t="shared" si="13"/>
        <v>120</v>
      </c>
      <c r="G300" s="20"/>
      <c r="H300" s="20"/>
      <c r="I300" s="26">
        <f t="shared" si="14"/>
        <v>3.0588936890535687</v>
      </c>
    </row>
    <row r="301" spans="1:9" ht="15.75" thickBot="1" x14ac:dyDescent="0.3">
      <c r="B301" s="2">
        <v>292</v>
      </c>
      <c r="C301" s="25"/>
      <c r="D301" s="38">
        <v>6</v>
      </c>
      <c r="E301" s="49">
        <f t="shared" si="12"/>
        <v>0.12</v>
      </c>
      <c r="F301" s="23">
        <f t="shared" si="13"/>
        <v>120</v>
      </c>
      <c r="G301" s="20"/>
      <c r="H301" s="20"/>
      <c r="I301" s="26">
        <f t="shared" si="14"/>
        <v>3.0588936890535687</v>
      </c>
    </row>
    <row r="302" spans="1:9" ht="15.75" thickBot="1" x14ac:dyDescent="0.3">
      <c r="B302" s="2">
        <v>293</v>
      </c>
      <c r="C302" s="25"/>
      <c r="D302" s="20">
        <v>5</v>
      </c>
      <c r="E302" s="49">
        <f t="shared" si="12"/>
        <v>0.1</v>
      </c>
      <c r="F302" s="23">
        <f t="shared" si="13"/>
        <v>100</v>
      </c>
      <c r="G302" s="20"/>
      <c r="H302" s="20"/>
      <c r="I302" s="26">
        <f t="shared" si="14"/>
        <v>3.3219280948873622</v>
      </c>
    </row>
    <row r="303" spans="1:9" ht="15.75" thickBot="1" x14ac:dyDescent="0.3">
      <c r="B303" s="2">
        <v>294</v>
      </c>
      <c r="C303" s="25"/>
      <c r="D303" s="20">
        <v>5</v>
      </c>
      <c r="E303" s="49">
        <f t="shared" si="12"/>
        <v>0.1</v>
      </c>
      <c r="F303" s="23">
        <f t="shared" si="13"/>
        <v>100</v>
      </c>
      <c r="G303" s="20"/>
      <c r="H303" s="20"/>
      <c r="I303" s="26">
        <f t="shared" si="14"/>
        <v>3.3219280948873622</v>
      </c>
    </row>
    <row r="304" spans="1:9" ht="15.75" thickBot="1" x14ac:dyDescent="0.3">
      <c r="B304" s="2">
        <v>295</v>
      </c>
      <c r="C304" s="25"/>
      <c r="D304" s="20">
        <v>5</v>
      </c>
      <c r="E304" s="49">
        <f t="shared" si="12"/>
        <v>0.1</v>
      </c>
      <c r="F304" s="23">
        <f t="shared" si="13"/>
        <v>100</v>
      </c>
      <c r="G304" s="20"/>
      <c r="H304" s="20"/>
      <c r="I304" s="26">
        <f t="shared" si="14"/>
        <v>3.3219280948873622</v>
      </c>
    </row>
    <row r="305" spans="2:9" ht="15.75" thickBot="1" x14ac:dyDescent="0.3">
      <c r="B305" s="2">
        <v>296</v>
      </c>
      <c r="C305" s="25"/>
      <c r="D305" s="20">
        <v>5</v>
      </c>
      <c r="E305" s="49">
        <f t="shared" si="12"/>
        <v>0.1</v>
      </c>
      <c r="F305" s="23">
        <f t="shared" si="13"/>
        <v>100</v>
      </c>
      <c r="G305" s="20"/>
      <c r="H305" s="20"/>
      <c r="I305" s="26">
        <f t="shared" si="14"/>
        <v>3.3219280948873622</v>
      </c>
    </row>
    <row r="306" spans="2:9" ht="15.75" thickBot="1" x14ac:dyDescent="0.3">
      <c r="B306" s="2">
        <v>297</v>
      </c>
      <c r="C306" s="25"/>
      <c r="D306" s="20">
        <v>5</v>
      </c>
      <c r="E306" s="49">
        <f t="shared" si="12"/>
        <v>0.1</v>
      </c>
      <c r="F306" s="23">
        <f t="shared" si="13"/>
        <v>100</v>
      </c>
      <c r="G306" s="20"/>
      <c r="H306" s="20"/>
      <c r="I306" s="26">
        <f t="shared" si="14"/>
        <v>3.3219280948873622</v>
      </c>
    </row>
    <row r="307" spans="2:9" ht="15.75" thickBot="1" x14ac:dyDescent="0.3">
      <c r="B307" s="2">
        <v>298</v>
      </c>
      <c r="C307" s="25"/>
      <c r="D307" s="20">
        <v>5</v>
      </c>
      <c r="E307" s="49">
        <f t="shared" si="12"/>
        <v>0.1</v>
      </c>
      <c r="F307" s="23">
        <f t="shared" si="13"/>
        <v>100</v>
      </c>
      <c r="G307" s="20"/>
      <c r="H307" s="20"/>
      <c r="I307" s="26">
        <f t="shared" si="14"/>
        <v>3.3219280948873622</v>
      </c>
    </row>
    <row r="308" spans="2:9" ht="15.75" thickBot="1" x14ac:dyDescent="0.3">
      <c r="B308" s="2">
        <v>299</v>
      </c>
      <c r="C308" s="25"/>
      <c r="D308" s="20">
        <v>5</v>
      </c>
      <c r="E308" s="49">
        <f t="shared" si="12"/>
        <v>0.1</v>
      </c>
      <c r="F308" s="23">
        <f t="shared" si="13"/>
        <v>100</v>
      </c>
      <c r="G308" s="20"/>
      <c r="H308" s="20"/>
      <c r="I308" s="26">
        <f t="shared" si="14"/>
        <v>3.3219280948873622</v>
      </c>
    </row>
    <row r="309" spans="2:9" ht="15.75" thickBot="1" x14ac:dyDescent="0.3">
      <c r="B309" s="4">
        <v>300</v>
      </c>
      <c r="C309" s="33"/>
      <c r="D309" s="34">
        <v>4</v>
      </c>
      <c r="E309" s="49">
        <f t="shared" si="12"/>
        <v>0.08</v>
      </c>
      <c r="F309" s="23">
        <f t="shared" si="13"/>
        <v>80</v>
      </c>
      <c r="G309" s="34"/>
      <c r="H309" s="34"/>
      <c r="I309" s="35">
        <f t="shared" si="14"/>
        <v>3.6438561897747253</v>
      </c>
    </row>
    <row r="315" spans="2:9" x14ac:dyDescent="0.25">
      <c r="D315" s="3"/>
    </row>
  </sheetData>
  <sortState ref="D10:I309">
    <sortCondition descending="1" ref="E10"/>
  </sortState>
  <mergeCells count="1">
    <mergeCell ref="K10:P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9"/>
  <sheetViews>
    <sheetView workbookViewId="0">
      <selection activeCell="F7" sqref="F7"/>
    </sheetView>
  </sheetViews>
  <sheetFormatPr baseColWidth="10" defaultRowHeight="15" x14ac:dyDescent="0.25"/>
  <cols>
    <col min="4" max="4" width="20" customWidth="1"/>
    <col min="5" max="5" width="18.140625" customWidth="1"/>
    <col min="6" max="6" width="17.5703125" customWidth="1"/>
    <col min="7" max="7" width="15.85546875" customWidth="1"/>
    <col min="8" max="8" width="15.5703125" customWidth="1"/>
    <col min="9" max="9" width="16.42578125" customWidth="1"/>
    <col min="11" max="11" width="16.5703125" customWidth="1"/>
  </cols>
  <sheetData>
    <row r="1" spans="2:16" ht="15.75" thickBot="1" x14ac:dyDescent="0.3">
      <c r="G1" s="8" t="s">
        <v>21</v>
      </c>
      <c r="H1" s="9" t="s">
        <v>8</v>
      </c>
    </row>
    <row r="2" spans="2:16" ht="15.75" thickBot="1" x14ac:dyDescent="0.3">
      <c r="G2" s="10" t="s">
        <v>27</v>
      </c>
      <c r="H2" s="11" t="s">
        <v>28</v>
      </c>
      <c r="I2" s="6"/>
    </row>
    <row r="3" spans="2:16" ht="15.75" thickBot="1" x14ac:dyDescent="0.3">
      <c r="C3" s="12" t="s">
        <v>29</v>
      </c>
      <c r="D3" s="13" t="s">
        <v>30</v>
      </c>
      <c r="E3" s="14" t="s">
        <v>66</v>
      </c>
      <c r="G3" s="15" t="s">
        <v>32</v>
      </c>
      <c r="H3" s="16" t="s">
        <v>33</v>
      </c>
      <c r="I3" s="17" t="s">
        <v>34</v>
      </c>
    </row>
    <row r="4" spans="2:16" ht="15.75" thickBot="1" x14ac:dyDescent="0.3">
      <c r="C4" s="18" t="s">
        <v>35</v>
      </c>
      <c r="D4" s="18">
        <v>0.05</v>
      </c>
      <c r="E4" s="18">
        <v>50</v>
      </c>
      <c r="G4" s="19" t="s">
        <v>36</v>
      </c>
      <c r="H4" s="5"/>
    </row>
    <row r="5" spans="2:16" x14ac:dyDescent="0.25">
      <c r="C5" s="20" t="s">
        <v>37</v>
      </c>
      <c r="D5" s="20">
        <v>0.02</v>
      </c>
      <c r="E5" s="20">
        <v>20</v>
      </c>
    </row>
    <row r="6" spans="2:16" x14ac:dyDescent="0.25">
      <c r="C6" s="20" t="s">
        <v>38</v>
      </c>
      <c r="D6" s="20">
        <v>0.01</v>
      </c>
      <c r="E6" s="20">
        <v>10</v>
      </c>
    </row>
    <row r="7" spans="2:16" x14ac:dyDescent="0.25">
      <c r="C7" s="31" t="s">
        <v>39</v>
      </c>
      <c r="D7" s="31">
        <v>5.0000000000000001E-3</v>
      </c>
      <c r="E7" s="31">
        <v>5</v>
      </c>
    </row>
    <row r="8" spans="2:16" ht="15.75" thickBot="1" x14ac:dyDescent="0.3"/>
    <row r="9" spans="2:16" ht="15.75" thickBot="1" x14ac:dyDescent="0.3">
      <c r="B9" s="21" t="s">
        <v>40</v>
      </c>
      <c r="C9" s="12"/>
      <c r="D9" s="13" t="s">
        <v>41</v>
      </c>
      <c r="E9" s="13" t="s">
        <v>42</v>
      </c>
      <c r="F9" s="13" t="s">
        <v>31</v>
      </c>
      <c r="G9" s="13" t="s">
        <v>43</v>
      </c>
      <c r="H9" s="13" t="s">
        <v>44</v>
      </c>
      <c r="I9" s="14" t="s">
        <v>45</v>
      </c>
    </row>
    <row r="10" spans="2:16" ht="15.75" thickBot="1" x14ac:dyDescent="0.3">
      <c r="B10" s="2">
        <v>1</v>
      </c>
      <c r="C10" s="22"/>
      <c r="D10" s="45">
        <v>80</v>
      </c>
      <c r="E10" s="45">
        <f t="shared" ref="E10:E73" si="0">D10*$D$7</f>
        <v>0.4</v>
      </c>
      <c r="F10" s="45">
        <f t="shared" ref="F10:F73" si="1">D10*$E$7</f>
        <v>400</v>
      </c>
      <c r="G10" s="23">
        <f>AVERAGE(E10:E27)</f>
        <v>0.27666666666666662</v>
      </c>
      <c r="H10" s="23">
        <f>AVERAGE(F10:F27)</f>
        <v>276.66666666666669</v>
      </c>
      <c r="I10" s="24">
        <f t="shared" ref="I10:I73" si="2">-LOG(E10,2)</f>
        <v>1.3219280948873622</v>
      </c>
      <c r="K10" s="111" t="s">
        <v>46</v>
      </c>
      <c r="L10" s="112"/>
      <c r="M10" s="112"/>
      <c r="N10" s="112"/>
      <c r="O10" s="112"/>
      <c r="P10" s="113"/>
    </row>
    <row r="11" spans="2:16" ht="15.75" thickBot="1" x14ac:dyDescent="0.3">
      <c r="B11" s="2">
        <v>2</v>
      </c>
      <c r="C11" s="25"/>
      <c r="D11" s="54">
        <v>62</v>
      </c>
      <c r="E11" s="45">
        <f t="shared" si="0"/>
        <v>0.31</v>
      </c>
      <c r="F11" s="45">
        <f t="shared" si="1"/>
        <v>310</v>
      </c>
      <c r="G11" s="20"/>
      <c r="H11" s="20"/>
      <c r="I11" s="26">
        <f t="shared" si="2"/>
        <v>1.6896598793878495</v>
      </c>
      <c r="K11" s="21"/>
      <c r="L11" s="12">
        <v>5</v>
      </c>
      <c r="M11" s="13">
        <v>16</v>
      </c>
      <c r="N11" s="13">
        <v>50</v>
      </c>
      <c r="O11" s="13">
        <v>84</v>
      </c>
      <c r="P11" s="14">
        <v>95</v>
      </c>
    </row>
    <row r="12" spans="2:16" ht="15.75" thickBot="1" x14ac:dyDescent="0.3">
      <c r="B12" s="2">
        <v>3</v>
      </c>
      <c r="C12" s="25"/>
      <c r="D12" s="54">
        <v>60</v>
      </c>
      <c r="E12" s="45">
        <f t="shared" si="0"/>
        <v>0.3</v>
      </c>
      <c r="F12" s="45">
        <f t="shared" si="1"/>
        <v>300</v>
      </c>
      <c r="G12" s="20"/>
      <c r="H12" s="20"/>
      <c r="I12" s="26">
        <f t="shared" si="2"/>
        <v>1.7369655941662063</v>
      </c>
      <c r="K12" s="2" t="s">
        <v>40</v>
      </c>
      <c r="L12" s="18">
        <v>15</v>
      </c>
      <c r="M12" s="18">
        <v>48</v>
      </c>
      <c r="N12" s="18">
        <v>150</v>
      </c>
      <c r="O12" s="18">
        <v>252</v>
      </c>
      <c r="P12" s="18">
        <v>285</v>
      </c>
    </row>
    <row r="13" spans="2:16" ht="15.75" thickBot="1" x14ac:dyDescent="0.3">
      <c r="B13" s="2">
        <v>4</v>
      </c>
      <c r="C13" s="25"/>
      <c r="D13" s="54">
        <v>59</v>
      </c>
      <c r="E13" s="45">
        <f t="shared" si="0"/>
        <v>0.29499999999999998</v>
      </c>
      <c r="F13" s="45">
        <f t="shared" si="1"/>
        <v>295</v>
      </c>
      <c r="G13" s="20"/>
      <c r="H13" s="20"/>
      <c r="I13" s="26">
        <f t="shared" si="2"/>
        <v>1.7612131404128835</v>
      </c>
      <c r="K13" s="2" t="s">
        <v>47</v>
      </c>
      <c r="L13" s="20">
        <f>E24</f>
        <v>0.255</v>
      </c>
      <c r="M13" s="20">
        <f>E57</f>
        <v>0.22</v>
      </c>
      <c r="N13" s="20">
        <f>E159</f>
        <v>0.17</v>
      </c>
      <c r="O13" s="20">
        <f>E261</f>
        <v>0.13500000000000001</v>
      </c>
      <c r="P13" s="20">
        <f>E294</f>
        <v>0.105</v>
      </c>
    </row>
    <row r="14" spans="2:16" ht="15.75" thickBot="1" x14ac:dyDescent="0.3">
      <c r="B14" s="2">
        <v>5</v>
      </c>
      <c r="C14" s="25"/>
      <c r="D14" s="54">
        <v>58</v>
      </c>
      <c r="E14" s="45">
        <f t="shared" si="0"/>
        <v>0.28999999999999998</v>
      </c>
      <c r="F14" s="45">
        <f t="shared" si="1"/>
        <v>290</v>
      </c>
      <c r="G14" s="20"/>
      <c r="H14" s="20"/>
      <c r="I14" s="26">
        <f t="shared" si="2"/>
        <v>1.7858751946471527</v>
      </c>
      <c r="K14" s="4" t="s">
        <v>48</v>
      </c>
      <c r="L14" s="27">
        <f>I24</f>
        <v>1.971430847803229</v>
      </c>
      <c r="M14" s="27">
        <f>I57</f>
        <v>2.1844245711374275</v>
      </c>
      <c r="N14" s="27">
        <f>I159</f>
        <v>2.5563933485243853</v>
      </c>
      <c r="O14" s="27">
        <f>I261</f>
        <v>2.8889686876112561</v>
      </c>
      <c r="P14" s="27">
        <f>I294</f>
        <v>3.2515387669959646</v>
      </c>
    </row>
    <row r="15" spans="2:16" ht="15.75" thickBot="1" x14ac:dyDescent="0.3">
      <c r="B15" s="2">
        <v>6</v>
      </c>
      <c r="C15" s="25"/>
      <c r="D15" s="54">
        <v>57</v>
      </c>
      <c r="E15" s="45">
        <f t="shared" si="0"/>
        <v>0.28500000000000003</v>
      </c>
      <c r="F15" s="45">
        <f t="shared" si="1"/>
        <v>285</v>
      </c>
      <c r="G15" s="20"/>
      <c r="H15" s="20"/>
      <c r="I15" s="26">
        <f t="shared" si="2"/>
        <v>1.8109661756099831</v>
      </c>
    </row>
    <row r="16" spans="2:16" ht="15.75" thickBot="1" x14ac:dyDescent="0.3">
      <c r="B16" s="2">
        <v>7</v>
      </c>
      <c r="C16" s="25"/>
      <c r="D16" s="54">
        <v>55</v>
      </c>
      <c r="E16" s="45">
        <f t="shared" si="0"/>
        <v>0.27500000000000002</v>
      </c>
      <c r="F16" s="45">
        <f t="shared" si="1"/>
        <v>275</v>
      </c>
      <c r="G16" s="20"/>
      <c r="H16" s="20"/>
      <c r="I16" s="26">
        <f t="shared" si="2"/>
        <v>1.8624964762500649</v>
      </c>
    </row>
    <row r="17" spans="1:16" ht="15.75" thickBot="1" x14ac:dyDescent="0.3">
      <c r="B17" s="2">
        <v>8</v>
      </c>
      <c r="C17" s="25"/>
      <c r="D17" s="54">
        <v>53</v>
      </c>
      <c r="E17" s="45">
        <f t="shared" si="0"/>
        <v>0.26500000000000001</v>
      </c>
      <c r="F17" s="45">
        <f t="shared" si="1"/>
        <v>265</v>
      </c>
      <c r="G17" s="20"/>
      <c r="H17" s="20"/>
      <c r="I17" s="26">
        <f t="shared" si="2"/>
        <v>1.9159357352115256</v>
      </c>
    </row>
    <row r="18" spans="1:16" ht="15.75" thickBot="1" x14ac:dyDescent="0.3">
      <c r="B18" s="2">
        <v>9</v>
      </c>
      <c r="C18" s="25"/>
      <c r="D18" s="54">
        <v>53</v>
      </c>
      <c r="E18" s="45">
        <f t="shared" si="0"/>
        <v>0.26500000000000001</v>
      </c>
      <c r="F18" s="45">
        <f t="shared" si="1"/>
        <v>265</v>
      </c>
      <c r="G18" s="20"/>
      <c r="H18" s="20"/>
      <c r="I18" s="26">
        <f t="shared" si="2"/>
        <v>1.9159357352115256</v>
      </c>
    </row>
    <row r="19" spans="1:16" ht="15.75" thickBot="1" x14ac:dyDescent="0.3">
      <c r="B19" s="2">
        <v>10</v>
      </c>
      <c r="C19" s="25"/>
      <c r="D19" s="54">
        <v>52</v>
      </c>
      <c r="E19" s="45">
        <f t="shared" si="0"/>
        <v>0.26</v>
      </c>
      <c r="F19" s="45">
        <f t="shared" si="1"/>
        <v>260</v>
      </c>
      <c r="G19" s="20"/>
      <c r="H19" s="20"/>
      <c r="I19" s="26">
        <f t="shared" si="2"/>
        <v>1.9434164716336324</v>
      </c>
    </row>
    <row r="20" spans="1:16" ht="15.75" thickBot="1" x14ac:dyDescent="0.3">
      <c r="B20" s="2">
        <v>11</v>
      </c>
      <c r="C20" s="25"/>
      <c r="D20" s="54">
        <v>52</v>
      </c>
      <c r="E20" s="45">
        <f t="shared" si="0"/>
        <v>0.26</v>
      </c>
      <c r="F20" s="45">
        <f t="shared" si="1"/>
        <v>260</v>
      </c>
      <c r="G20" s="20"/>
      <c r="H20" s="20"/>
      <c r="I20" s="26">
        <f t="shared" si="2"/>
        <v>1.9434164716336324</v>
      </c>
    </row>
    <row r="21" spans="1:16" ht="15.75" thickBot="1" x14ac:dyDescent="0.3">
      <c r="B21" s="2">
        <v>12</v>
      </c>
      <c r="C21" s="25"/>
      <c r="D21" s="54">
        <v>52</v>
      </c>
      <c r="E21" s="45">
        <f t="shared" si="0"/>
        <v>0.26</v>
      </c>
      <c r="F21" s="45">
        <f t="shared" si="1"/>
        <v>260</v>
      </c>
      <c r="G21" s="20"/>
      <c r="H21" s="20"/>
      <c r="I21" s="26">
        <f t="shared" si="2"/>
        <v>1.9434164716336324</v>
      </c>
    </row>
    <row r="22" spans="1:16" ht="15.75" thickBot="1" x14ac:dyDescent="0.3">
      <c r="B22" s="2">
        <v>13</v>
      </c>
      <c r="C22" s="25"/>
      <c r="D22" s="54">
        <v>51</v>
      </c>
      <c r="E22" s="45">
        <f t="shared" si="0"/>
        <v>0.255</v>
      </c>
      <c r="F22" s="45">
        <f t="shared" si="1"/>
        <v>255</v>
      </c>
      <c r="G22" s="20"/>
      <c r="H22" s="20"/>
      <c r="I22" s="26">
        <f t="shared" si="2"/>
        <v>1.971430847803229</v>
      </c>
      <c r="L22" s="27"/>
      <c r="M22" s="27"/>
      <c r="N22" s="27"/>
      <c r="O22" s="27"/>
      <c r="P22" s="27"/>
    </row>
    <row r="23" spans="1:16" ht="15.75" thickBot="1" x14ac:dyDescent="0.3">
      <c r="B23" s="2">
        <v>14</v>
      </c>
      <c r="C23" s="25"/>
      <c r="D23" s="54">
        <v>51</v>
      </c>
      <c r="E23" s="45">
        <f t="shared" si="0"/>
        <v>0.255</v>
      </c>
      <c r="F23" s="45">
        <f t="shared" si="1"/>
        <v>255</v>
      </c>
      <c r="G23" s="20"/>
      <c r="H23" s="20"/>
      <c r="I23" s="26">
        <f t="shared" si="2"/>
        <v>1.971430847803229</v>
      </c>
    </row>
    <row r="24" spans="1:16" ht="15.75" thickBot="1" x14ac:dyDescent="0.3">
      <c r="A24" s="28">
        <v>0.05</v>
      </c>
      <c r="B24" s="2">
        <v>15</v>
      </c>
      <c r="C24" s="25"/>
      <c r="D24" s="54">
        <v>51</v>
      </c>
      <c r="E24" s="45">
        <f t="shared" si="0"/>
        <v>0.255</v>
      </c>
      <c r="F24" s="45">
        <f t="shared" si="1"/>
        <v>255</v>
      </c>
      <c r="G24" s="20"/>
      <c r="H24" s="20"/>
      <c r="I24" s="26">
        <f t="shared" si="2"/>
        <v>1.971430847803229</v>
      </c>
    </row>
    <row r="25" spans="1:16" ht="15.75" thickBot="1" x14ac:dyDescent="0.3">
      <c r="B25" s="2">
        <v>16</v>
      </c>
      <c r="C25" s="25"/>
      <c r="D25" s="54">
        <v>50</v>
      </c>
      <c r="E25" s="45">
        <f t="shared" si="0"/>
        <v>0.25</v>
      </c>
      <c r="F25" s="45">
        <f t="shared" si="1"/>
        <v>250</v>
      </c>
      <c r="G25" s="20"/>
      <c r="H25" s="20"/>
      <c r="I25" s="26">
        <f t="shared" si="2"/>
        <v>2</v>
      </c>
    </row>
    <row r="26" spans="1:16" ht="15.75" thickBot="1" x14ac:dyDescent="0.3">
      <c r="B26" s="2">
        <v>17</v>
      </c>
      <c r="C26" s="25"/>
      <c r="D26" s="54">
        <v>50</v>
      </c>
      <c r="E26" s="45">
        <f t="shared" si="0"/>
        <v>0.25</v>
      </c>
      <c r="F26" s="45">
        <f t="shared" si="1"/>
        <v>250</v>
      </c>
      <c r="G26" s="20"/>
      <c r="H26" s="20"/>
      <c r="I26" s="26">
        <f t="shared" si="2"/>
        <v>2</v>
      </c>
    </row>
    <row r="27" spans="1:16" ht="15.75" thickBot="1" x14ac:dyDescent="0.3">
      <c r="B27" s="2">
        <v>18</v>
      </c>
      <c r="C27" s="25"/>
      <c r="D27" s="54">
        <v>50</v>
      </c>
      <c r="E27" s="45">
        <f t="shared" si="0"/>
        <v>0.25</v>
      </c>
      <c r="F27" s="45">
        <f t="shared" si="1"/>
        <v>250</v>
      </c>
      <c r="G27" s="20"/>
      <c r="H27" s="20"/>
      <c r="I27" s="26">
        <f t="shared" si="2"/>
        <v>2</v>
      </c>
    </row>
    <row r="28" spans="1:16" ht="15.75" thickBot="1" x14ac:dyDescent="0.3">
      <c r="B28" s="2">
        <v>19</v>
      </c>
      <c r="C28" s="25"/>
      <c r="D28" s="57">
        <v>49</v>
      </c>
      <c r="E28" s="46">
        <f t="shared" si="0"/>
        <v>0.245</v>
      </c>
      <c r="F28" s="46">
        <f t="shared" si="1"/>
        <v>245</v>
      </c>
      <c r="G28" s="20">
        <f>AVERAGE(E28:E285)</f>
        <v>0.17498062015503871</v>
      </c>
      <c r="H28" s="20">
        <f>AVERAGE(F28:F285)</f>
        <v>174.98062015503876</v>
      </c>
      <c r="I28" s="26">
        <f t="shared" si="2"/>
        <v>2.0291463456595165</v>
      </c>
    </row>
    <row r="29" spans="1:16" ht="15.75" thickBot="1" x14ac:dyDescent="0.3">
      <c r="B29" s="2">
        <v>20</v>
      </c>
      <c r="C29" s="25"/>
      <c r="D29" s="57">
        <v>49</v>
      </c>
      <c r="E29" s="46">
        <f t="shared" si="0"/>
        <v>0.245</v>
      </c>
      <c r="F29" s="46">
        <f t="shared" si="1"/>
        <v>245</v>
      </c>
      <c r="G29" s="20"/>
      <c r="H29" s="20"/>
      <c r="I29" s="26">
        <f t="shared" si="2"/>
        <v>2.0291463456595165</v>
      </c>
    </row>
    <row r="30" spans="1:16" ht="15.75" thickBot="1" x14ac:dyDescent="0.3">
      <c r="B30" s="2">
        <v>21</v>
      </c>
      <c r="C30" s="25"/>
      <c r="D30" s="57">
        <v>48</v>
      </c>
      <c r="E30" s="46">
        <f t="shared" si="0"/>
        <v>0.24</v>
      </c>
      <c r="F30" s="46">
        <f t="shared" si="1"/>
        <v>240</v>
      </c>
      <c r="G30" s="20"/>
      <c r="H30" s="20"/>
      <c r="I30" s="26">
        <f t="shared" si="2"/>
        <v>2.0588936890535687</v>
      </c>
    </row>
    <row r="31" spans="1:16" ht="15.75" thickBot="1" x14ac:dyDescent="0.3">
      <c r="B31" s="2">
        <v>22</v>
      </c>
      <c r="C31" s="25"/>
      <c r="D31" s="57">
        <v>48</v>
      </c>
      <c r="E31" s="46">
        <f t="shared" si="0"/>
        <v>0.24</v>
      </c>
      <c r="F31" s="46">
        <f t="shared" si="1"/>
        <v>240</v>
      </c>
      <c r="G31" s="20"/>
      <c r="H31" s="20"/>
      <c r="I31" s="26">
        <f t="shared" si="2"/>
        <v>2.0588936890535687</v>
      </c>
    </row>
    <row r="32" spans="1:16" ht="15.75" thickBot="1" x14ac:dyDescent="0.3">
      <c r="B32" s="2">
        <v>23</v>
      </c>
      <c r="C32" s="25"/>
      <c r="D32" s="57">
        <v>48</v>
      </c>
      <c r="E32" s="46">
        <f t="shared" si="0"/>
        <v>0.24</v>
      </c>
      <c r="F32" s="46">
        <f t="shared" si="1"/>
        <v>240</v>
      </c>
      <c r="G32" s="20"/>
      <c r="H32" s="20"/>
      <c r="I32" s="26">
        <f t="shared" si="2"/>
        <v>2.0588936890535687</v>
      </c>
    </row>
    <row r="33" spans="2:9" ht="15.75" thickBot="1" x14ac:dyDescent="0.3">
      <c r="B33" s="2">
        <v>24</v>
      </c>
      <c r="C33" s="25"/>
      <c r="D33" s="57">
        <v>48</v>
      </c>
      <c r="E33" s="46">
        <f t="shared" si="0"/>
        <v>0.24</v>
      </c>
      <c r="F33" s="46">
        <f t="shared" si="1"/>
        <v>240</v>
      </c>
      <c r="G33" s="20"/>
      <c r="H33" s="20"/>
      <c r="I33" s="26">
        <f t="shared" si="2"/>
        <v>2.0588936890535687</v>
      </c>
    </row>
    <row r="34" spans="2:9" ht="15.75" thickBot="1" x14ac:dyDescent="0.3">
      <c r="B34" s="2">
        <v>25</v>
      </c>
      <c r="C34" s="25"/>
      <c r="D34" s="57">
        <v>48</v>
      </c>
      <c r="E34" s="46">
        <f t="shared" si="0"/>
        <v>0.24</v>
      </c>
      <c r="F34" s="46">
        <f t="shared" si="1"/>
        <v>240</v>
      </c>
      <c r="G34" s="20"/>
      <c r="H34" s="20"/>
      <c r="I34" s="26">
        <f t="shared" si="2"/>
        <v>2.0588936890535687</v>
      </c>
    </row>
    <row r="35" spans="2:9" ht="15.75" thickBot="1" x14ac:dyDescent="0.3">
      <c r="B35" s="2">
        <v>26</v>
      </c>
      <c r="C35" s="25"/>
      <c r="D35" s="57">
        <v>47</v>
      </c>
      <c r="E35" s="46">
        <f t="shared" si="0"/>
        <v>0.23500000000000001</v>
      </c>
      <c r="F35" s="46">
        <f t="shared" si="1"/>
        <v>235</v>
      </c>
      <c r="G35" s="20"/>
      <c r="H35" s="20"/>
      <c r="I35" s="26">
        <f t="shared" si="2"/>
        <v>2.0892673380970872</v>
      </c>
    </row>
    <row r="36" spans="2:9" ht="15.75" thickBot="1" x14ac:dyDescent="0.3">
      <c r="B36" s="2">
        <v>27</v>
      </c>
      <c r="C36" s="25"/>
      <c r="D36" s="57">
        <v>47</v>
      </c>
      <c r="E36" s="46">
        <f t="shared" si="0"/>
        <v>0.23500000000000001</v>
      </c>
      <c r="F36" s="46">
        <f t="shared" si="1"/>
        <v>235</v>
      </c>
      <c r="G36" s="20"/>
      <c r="H36" s="20"/>
      <c r="I36" s="26">
        <f t="shared" si="2"/>
        <v>2.0892673380970872</v>
      </c>
    </row>
    <row r="37" spans="2:9" ht="15.75" thickBot="1" x14ac:dyDescent="0.3">
      <c r="B37" s="2">
        <v>28</v>
      </c>
      <c r="C37" s="25"/>
      <c r="D37" s="57">
        <v>47</v>
      </c>
      <c r="E37" s="46">
        <f t="shared" si="0"/>
        <v>0.23500000000000001</v>
      </c>
      <c r="F37" s="46">
        <f t="shared" si="1"/>
        <v>235</v>
      </c>
      <c r="G37" s="20"/>
      <c r="H37" s="20"/>
      <c r="I37" s="26">
        <f t="shared" si="2"/>
        <v>2.0892673380970872</v>
      </c>
    </row>
    <row r="38" spans="2:9" ht="15.75" thickBot="1" x14ac:dyDescent="0.3">
      <c r="B38" s="2">
        <v>29</v>
      </c>
      <c r="C38" s="25"/>
      <c r="D38" s="57">
        <v>46</v>
      </c>
      <c r="E38" s="46">
        <f t="shared" si="0"/>
        <v>0.23</v>
      </c>
      <c r="F38" s="46">
        <f t="shared" si="1"/>
        <v>230</v>
      </c>
      <c r="G38" s="20"/>
      <c r="H38" s="20"/>
      <c r="I38" s="26">
        <f t="shared" si="2"/>
        <v>2.1202942337177118</v>
      </c>
    </row>
    <row r="39" spans="2:9" ht="15.75" thickBot="1" x14ac:dyDescent="0.3">
      <c r="B39" s="2">
        <v>30</v>
      </c>
      <c r="C39" s="25"/>
      <c r="D39" s="57">
        <v>46</v>
      </c>
      <c r="E39" s="46">
        <f t="shared" si="0"/>
        <v>0.23</v>
      </c>
      <c r="F39" s="46">
        <f t="shared" si="1"/>
        <v>230</v>
      </c>
      <c r="G39" s="20"/>
      <c r="H39" s="20"/>
      <c r="I39" s="26">
        <f t="shared" si="2"/>
        <v>2.1202942337177118</v>
      </c>
    </row>
    <row r="40" spans="2:9" ht="15.75" thickBot="1" x14ac:dyDescent="0.3">
      <c r="B40" s="2">
        <v>31</v>
      </c>
      <c r="C40" s="25"/>
      <c r="D40" s="57">
        <v>46</v>
      </c>
      <c r="E40" s="46">
        <f t="shared" si="0"/>
        <v>0.23</v>
      </c>
      <c r="F40" s="46">
        <f t="shared" si="1"/>
        <v>230</v>
      </c>
      <c r="G40" s="20"/>
      <c r="H40" s="20"/>
      <c r="I40" s="26">
        <f t="shared" si="2"/>
        <v>2.1202942337177118</v>
      </c>
    </row>
    <row r="41" spans="2:9" ht="15.75" thickBot="1" x14ac:dyDescent="0.3">
      <c r="B41" s="2">
        <v>32</v>
      </c>
      <c r="C41" s="25"/>
      <c r="D41" s="57">
        <v>46</v>
      </c>
      <c r="E41" s="46">
        <f t="shared" si="0"/>
        <v>0.23</v>
      </c>
      <c r="F41" s="46">
        <f t="shared" si="1"/>
        <v>230</v>
      </c>
      <c r="G41" s="20"/>
      <c r="H41" s="20"/>
      <c r="I41" s="26">
        <f t="shared" si="2"/>
        <v>2.1202942337177118</v>
      </c>
    </row>
    <row r="42" spans="2:9" ht="15.75" thickBot="1" x14ac:dyDescent="0.3">
      <c r="B42" s="2">
        <v>33</v>
      </c>
      <c r="C42" s="25"/>
      <c r="D42" s="57">
        <v>46</v>
      </c>
      <c r="E42" s="46">
        <f t="shared" si="0"/>
        <v>0.23</v>
      </c>
      <c r="F42" s="46">
        <f t="shared" si="1"/>
        <v>230</v>
      </c>
      <c r="G42" s="20"/>
      <c r="H42" s="20"/>
      <c r="I42" s="26">
        <f t="shared" si="2"/>
        <v>2.1202942337177118</v>
      </c>
    </row>
    <row r="43" spans="2:9" ht="15.75" thickBot="1" x14ac:dyDescent="0.3">
      <c r="B43" s="2">
        <v>34</v>
      </c>
      <c r="C43" s="25"/>
      <c r="D43" s="57">
        <v>46</v>
      </c>
      <c r="E43" s="46">
        <f t="shared" si="0"/>
        <v>0.23</v>
      </c>
      <c r="F43" s="46">
        <f t="shared" si="1"/>
        <v>230</v>
      </c>
      <c r="G43" s="20"/>
      <c r="H43" s="20"/>
      <c r="I43" s="26">
        <f t="shared" si="2"/>
        <v>2.1202942337177118</v>
      </c>
    </row>
    <row r="44" spans="2:9" ht="15.75" thickBot="1" x14ac:dyDescent="0.3">
      <c r="B44" s="2">
        <v>35</v>
      </c>
      <c r="C44" s="25"/>
      <c r="D44" s="57">
        <v>46</v>
      </c>
      <c r="E44" s="46">
        <f t="shared" si="0"/>
        <v>0.23</v>
      </c>
      <c r="F44" s="46">
        <f t="shared" si="1"/>
        <v>230</v>
      </c>
      <c r="G44" s="20"/>
      <c r="H44" s="20"/>
      <c r="I44" s="26">
        <f t="shared" si="2"/>
        <v>2.1202942337177118</v>
      </c>
    </row>
    <row r="45" spans="2:9" ht="15.75" thickBot="1" x14ac:dyDescent="0.3">
      <c r="B45" s="2">
        <v>36</v>
      </c>
      <c r="C45" s="25"/>
      <c r="D45" s="57">
        <v>45</v>
      </c>
      <c r="E45" s="46">
        <f t="shared" si="0"/>
        <v>0.22500000000000001</v>
      </c>
      <c r="F45" s="46">
        <f t="shared" si="1"/>
        <v>225</v>
      </c>
      <c r="G45" s="20"/>
      <c r="H45" s="20"/>
      <c r="I45" s="26">
        <f t="shared" si="2"/>
        <v>2.15200309344505</v>
      </c>
    </row>
    <row r="46" spans="2:9" ht="15.75" thickBot="1" x14ac:dyDescent="0.3">
      <c r="B46" s="2">
        <v>37</v>
      </c>
      <c r="C46" s="25"/>
      <c r="D46" s="57">
        <v>45</v>
      </c>
      <c r="E46" s="46">
        <f t="shared" si="0"/>
        <v>0.22500000000000001</v>
      </c>
      <c r="F46" s="46">
        <f t="shared" si="1"/>
        <v>225</v>
      </c>
      <c r="G46" s="20"/>
      <c r="H46" s="20"/>
      <c r="I46" s="26">
        <f t="shared" si="2"/>
        <v>2.15200309344505</v>
      </c>
    </row>
    <row r="47" spans="2:9" ht="15.75" thickBot="1" x14ac:dyDescent="0.3">
      <c r="B47" s="2">
        <v>38</v>
      </c>
      <c r="C47" s="25"/>
      <c r="D47" s="57">
        <v>45</v>
      </c>
      <c r="E47" s="46">
        <f t="shared" si="0"/>
        <v>0.22500000000000001</v>
      </c>
      <c r="F47" s="46">
        <f t="shared" si="1"/>
        <v>225</v>
      </c>
      <c r="G47" s="20"/>
      <c r="H47" s="20"/>
      <c r="I47" s="26">
        <f t="shared" si="2"/>
        <v>2.15200309344505</v>
      </c>
    </row>
    <row r="48" spans="2:9" ht="15.75" thickBot="1" x14ac:dyDescent="0.3">
      <c r="B48" s="2">
        <v>39</v>
      </c>
      <c r="C48" s="25"/>
      <c r="D48" s="57">
        <v>45</v>
      </c>
      <c r="E48" s="46">
        <f t="shared" si="0"/>
        <v>0.22500000000000001</v>
      </c>
      <c r="F48" s="46">
        <f t="shared" si="1"/>
        <v>225</v>
      </c>
      <c r="G48" s="20"/>
      <c r="H48" s="20"/>
      <c r="I48" s="26">
        <f t="shared" si="2"/>
        <v>2.15200309344505</v>
      </c>
    </row>
    <row r="49" spans="1:9" ht="15.75" thickBot="1" x14ac:dyDescent="0.3">
      <c r="B49" s="2">
        <v>40</v>
      </c>
      <c r="C49" s="25"/>
      <c r="D49" s="57">
        <v>45</v>
      </c>
      <c r="E49" s="46">
        <f t="shared" si="0"/>
        <v>0.22500000000000001</v>
      </c>
      <c r="F49" s="46">
        <f t="shared" si="1"/>
        <v>225</v>
      </c>
      <c r="G49" s="20"/>
      <c r="H49" s="20"/>
      <c r="I49" s="26">
        <f t="shared" si="2"/>
        <v>2.15200309344505</v>
      </c>
    </row>
    <row r="50" spans="1:9" ht="15.75" thickBot="1" x14ac:dyDescent="0.3">
      <c r="B50" s="2">
        <v>41</v>
      </c>
      <c r="C50" s="25"/>
      <c r="D50" s="57">
        <v>45</v>
      </c>
      <c r="E50" s="46">
        <f t="shared" si="0"/>
        <v>0.22500000000000001</v>
      </c>
      <c r="F50" s="46">
        <f t="shared" si="1"/>
        <v>225</v>
      </c>
      <c r="G50" s="20"/>
      <c r="H50" s="20"/>
      <c r="I50" s="26">
        <f t="shared" si="2"/>
        <v>2.15200309344505</v>
      </c>
    </row>
    <row r="51" spans="1:9" ht="15.75" thickBot="1" x14ac:dyDescent="0.3">
      <c r="B51" s="2">
        <v>42</v>
      </c>
      <c r="C51" s="25"/>
      <c r="D51" s="57">
        <v>45</v>
      </c>
      <c r="E51" s="46">
        <f t="shared" si="0"/>
        <v>0.22500000000000001</v>
      </c>
      <c r="F51" s="46">
        <f t="shared" si="1"/>
        <v>225</v>
      </c>
      <c r="G51" s="20"/>
      <c r="H51" s="20"/>
      <c r="I51" s="26">
        <f t="shared" si="2"/>
        <v>2.15200309344505</v>
      </c>
    </row>
    <row r="52" spans="1:9" ht="15.75" thickBot="1" x14ac:dyDescent="0.3">
      <c r="B52" s="2">
        <v>43</v>
      </c>
      <c r="C52" s="25"/>
      <c r="D52" s="57">
        <v>45</v>
      </c>
      <c r="E52" s="46">
        <f t="shared" si="0"/>
        <v>0.22500000000000001</v>
      </c>
      <c r="F52" s="46">
        <f t="shared" si="1"/>
        <v>225</v>
      </c>
      <c r="G52" s="20"/>
      <c r="H52" s="20"/>
      <c r="I52" s="26">
        <f t="shared" si="2"/>
        <v>2.15200309344505</v>
      </c>
    </row>
    <row r="53" spans="1:9" ht="15.75" thickBot="1" x14ac:dyDescent="0.3">
      <c r="B53" s="2">
        <v>44</v>
      </c>
      <c r="C53" s="25"/>
      <c r="D53" s="57">
        <v>45</v>
      </c>
      <c r="E53" s="46">
        <f t="shared" si="0"/>
        <v>0.22500000000000001</v>
      </c>
      <c r="F53" s="46">
        <f t="shared" si="1"/>
        <v>225</v>
      </c>
      <c r="G53" s="20"/>
      <c r="H53" s="20"/>
      <c r="I53" s="26">
        <f t="shared" si="2"/>
        <v>2.15200309344505</v>
      </c>
    </row>
    <row r="54" spans="1:9" ht="15.75" thickBot="1" x14ac:dyDescent="0.3">
      <c r="B54" s="2">
        <v>45</v>
      </c>
      <c r="C54" s="25"/>
      <c r="D54" s="57">
        <v>45</v>
      </c>
      <c r="E54" s="46">
        <f t="shared" si="0"/>
        <v>0.22500000000000001</v>
      </c>
      <c r="F54" s="46">
        <f t="shared" si="1"/>
        <v>225</v>
      </c>
      <c r="G54" s="20"/>
      <c r="H54" s="20"/>
      <c r="I54" s="26">
        <f t="shared" si="2"/>
        <v>2.15200309344505</v>
      </c>
    </row>
    <row r="55" spans="1:9" ht="15.75" thickBot="1" x14ac:dyDescent="0.3">
      <c r="B55" s="2">
        <v>46</v>
      </c>
      <c r="C55" s="25"/>
      <c r="D55" s="57">
        <v>45</v>
      </c>
      <c r="E55" s="46">
        <f t="shared" si="0"/>
        <v>0.22500000000000001</v>
      </c>
      <c r="F55" s="46">
        <f t="shared" si="1"/>
        <v>225</v>
      </c>
      <c r="G55" s="20"/>
      <c r="H55" s="20"/>
      <c r="I55" s="26">
        <f t="shared" si="2"/>
        <v>2.15200309344505</v>
      </c>
    </row>
    <row r="56" spans="1:9" ht="15.75" thickBot="1" x14ac:dyDescent="0.3">
      <c r="B56" s="2">
        <v>47</v>
      </c>
      <c r="C56" s="25"/>
      <c r="D56" s="57">
        <v>45</v>
      </c>
      <c r="E56" s="46">
        <f t="shared" si="0"/>
        <v>0.22500000000000001</v>
      </c>
      <c r="F56" s="46">
        <f t="shared" si="1"/>
        <v>225</v>
      </c>
      <c r="G56" s="20"/>
      <c r="H56" s="20"/>
      <c r="I56" s="26">
        <f t="shared" si="2"/>
        <v>2.15200309344505</v>
      </c>
    </row>
    <row r="57" spans="1:9" ht="15.75" thickBot="1" x14ac:dyDescent="0.3">
      <c r="A57" s="28">
        <v>0.16</v>
      </c>
      <c r="B57" s="2">
        <v>48</v>
      </c>
      <c r="C57" s="25"/>
      <c r="D57" s="57">
        <v>44</v>
      </c>
      <c r="E57" s="46">
        <f t="shared" si="0"/>
        <v>0.22</v>
      </c>
      <c r="F57" s="46">
        <f t="shared" si="1"/>
        <v>220</v>
      </c>
      <c r="G57" s="20"/>
      <c r="H57" s="20"/>
      <c r="I57" s="26">
        <f t="shared" si="2"/>
        <v>2.1844245711374275</v>
      </c>
    </row>
    <row r="58" spans="1:9" ht="15.75" thickBot="1" x14ac:dyDescent="0.3">
      <c r="B58" s="2">
        <v>49</v>
      </c>
      <c r="C58" s="25"/>
      <c r="D58" s="57">
        <v>44</v>
      </c>
      <c r="E58" s="46">
        <f t="shared" si="0"/>
        <v>0.22</v>
      </c>
      <c r="F58" s="46">
        <f t="shared" si="1"/>
        <v>220</v>
      </c>
      <c r="G58" s="20"/>
      <c r="H58" s="20"/>
      <c r="I58" s="26">
        <f t="shared" si="2"/>
        <v>2.1844245711374275</v>
      </c>
    </row>
    <row r="59" spans="1:9" ht="15.75" thickBot="1" x14ac:dyDescent="0.3">
      <c r="B59" s="2">
        <v>50</v>
      </c>
      <c r="C59" s="25"/>
      <c r="D59" s="57">
        <v>44</v>
      </c>
      <c r="E59" s="46">
        <f t="shared" si="0"/>
        <v>0.22</v>
      </c>
      <c r="F59" s="46">
        <f t="shared" si="1"/>
        <v>220</v>
      </c>
      <c r="G59" s="20"/>
      <c r="H59" s="20"/>
      <c r="I59" s="26">
        <f t="shared" si="2"/>
        <v>2.1844245711374275</v>
      </c>
    </row>
    <row r="60" spans="1:9" ht="15.75" thickBot="1" x14ac:dyDescent="0.3">
      <c r="B60" s="2">
        <v>51</v>
      </c>
      <c r="C60" s="25"/>
      <c r="D60" s="57">
        <v>44</v>
      </c>
      <c r="E60" s="46">
        <f t="shared" si="0"/>
        <v>0.22</v>
      </c>
      <c r="F60" s="46">
        <f t="shared" si="1"/>
        <v>220</v>
      </c>
      <c r="G60" s="20"/>
      <c r="H60" s="20"/>
      <c r="I60" s="26">
        <f t="shared" si="2"/>
        <v>2.1844245711374275</v>
      </c>
    </row>
    <row r="61" spans="1:9" ht="15.75" thickBot="1" x14ac:dyDescent="0.3">
      <c r="B61" s="2">
        <v>52</v>
      </c>
      <c r="C61" s="25"/>
      <c r="D61" s="57">
        <v>43</v>
      </c>
      <c r="E61" s="46">
        <f t="shared" si="0"/>
        <v>0.215</v>
      </c>
      <c r="F61" s="46">
        <f t="shared" si="1"/>
        <v>215</v>
      </c>
      <c r="G61" s="20"/>
      <c r="H61" s="20"/>
      <c r="I61" s="26">
        <f t="shared" si="2"/>
        <v>2.2175914350726269</v>
      </c>
    </row>
    <row r="62" spans="1:9" ht="15.75" thickBot="1" x14ac:dyDescent="0.3">
      <c r="B62" s="2">
        <v>53</v>
      </c>
      <c r="C62" s="25"/>
      <c r="D62" s="57">
        <v>43</v>
      </c>
      <c r="E62" s="46">
        <f t="shared" si="0"/>
        <v>0.215</v>
      </c>
      <c r="F62" s="46">
        <f t="shared" si="1"/>
        <v>215</v>
      </c>
      <c r="G62" s="20"/>
      <c r="H62" s="20"/>
      <c r="I62" s="26">
        <f t="shared" si="2"/>
        <v>2.2175914350726269</v>
      </c>
    </row>
    <row r="63" spans="1:9" ht="15.75" thickBot="1" x14ac:dyDescent="0.3">
      <c r="B63" s="2">
        <v>54</v>
      </c>
      <c r="C63" s="25"/>
      <c r="D63" s="57">
        <v>43</v>
      </c>
      <c r="E63" s="46">
        <f t="shared" si="0"/>
        <v>0.215</v>
      </c>
      <c r="F63" s="46">
        <f t="shared" si="1"/>
        <v>215</v>
      </c>
      <c r="G63" s="20"/>
      <c r="H63" s="20"/>
      <c r="I63" s="26">
        <f t="shared" si="2"/>
        <v>2.2175914350726269</v>
      </c>
    </row>
    <row r="64" spans="1:9" ht="15.75" thickBot="1" x14ac:dyDescent="0.3">
      <c r="B64" s="2">
        <v>55</v>
      </c>
      <c r="C64" s="25"/>
      <c r="D64" s="57">
        <v>43</v>
      </c>
      <c r="E64" s="46">
        <f t="shared" si="0"/>
        <v>0.215</v>
      </c>
      <c r="F64" s="46">
        <f t="shared" si="1"/>
        <v>215</v>
      </c>
      <c r="G64" s="20"/>
      <c r="H64" s="20"/>
      <c r="I64" s="26">
        <f t="shared" si="2"/>
        <v>2.2175914350726269</v>
      </c>
    </row>
    <row r="65" spans="2:9" ht="15.75" thickBot="1" x14ac:dyDescent="0.3">
      <c r="B65" s="2">
        <v>56</v>
      </c>
      <c r="C65" s="25"/>
      <c r="D65" s="57">
        <v>42</v>
      </c>
      <c r="E65" s="46">
        <f t="shared" si="0"/>
        <v>0.21</v>
      </c>
      <c r="F65" s="46">
        <f t="shared" si="1"/>
        <v>210</v>
      </c>
      <c r="G65" s="20"/>
      <c r="H65" s="20"/>
      <c r="I65" s="26">
        <f t="shared" si="2"/>
        <v>2.2515387669959646</v>
      </c>
    </row>
    <row r="66" spans="2:9" ht="15.75" thickBot="1" x14ac:dyDescent="0.3">
      <c r="B66" s="2">
        <v>57</v>
      </c>
      <c r="C66" s="25"/>
      <c r="D66" s="57">
        <v>42</v>
      </c>
      <c r="E66" s="46">
        <f t="shared" si="0"/>
        <v>0.21</v>
      </c>
      <c r="F66" s="46">
        <f t="shared" si="1"/>
        <v>210</v>
      </c>
      <c r="G66" s="20"/>
      <c r="H66" s="20"/>
      <c r="I66" s="26">
        <f t="shared" si="2"/>
        <v>2.2515387669959646</v>
      </c>
    </row>
    <row r="67" spans="2:9" ht="15.75" thickBot="1" x14ac:dyDescent="0.3">
      <c r="B67" s="2">
        <v>58</v>
      </c>
      <c r="C67" s="25"/>
      <c r="D67" s="57">
        <v>42</v>
      </c>
      <c r="E67" s="46">
        <f t="shared" si="0"/>
        <v>0.21</v>
      </c>
      <c r="F67" s="46">
        <f t="shared" si="1"/>
        <v>210</v>
      </c>
      <c r="G67" s="20"/>
      <c r="H67" s="20"/>
      <c r="I67" s="26">
        <f t="shared" si="2"/>
        <v>2.2515387669959646</v>
      </c>
    </row>
    <row r="68" spans="2:9" ht="15.75" thickBot="1" x14ac:dyDescent="0.3">
      <c r="B68" s="2">
        <v>59</v>
      </c>
      <c r="C68" s="25"/>
      <c r="D68" s="57">
        <v>42</v>
      </c>
      <c r="E68" s="46">
        <f t="shared" si="0"/>
        <v>0.21</v>
      </c>
      <c r="F68" s="46">
        <f t="shared" si="1"/>
        <v>210</v>
      </c>
      <c r="G68" s="20"/>
      <c r="H68" s="20"/>
      <c r="I68" s="26">
        <f t="shared" si="2"/>
        <v>2.2515387669959646</v>
      </c>
    </row>
    <row r="69" spans="2:9" ht="15.75" thickBot="1" x14ac:dyDescent="0.3">
      <c r="B69" s="2">
        <v>60</v>
      </c>
      <c r="C69" s="25"/>
      <c r="D69" s="57">
        <v>42</v>
      </c>
      <c r="E69" s="46">
        <f t="shared" si="0"/>
        <v>0.21</v>
      </c>
      <c r="F69" s="46">
        <f t="shared" si="1"/>
        <v>210</v>
      </c>
      <c r="G69" s="20"/>
      <c r="H69" s="20"/>
      <c r="I69" s="26">
        <f t="shared" si="2"/>
        <v>2.2515387669959646</v>
      </c>
    </row>
    <row r="70" spans="2:9" ht="15.75" thickBot="1" x14ac:dyDescent="0.3">
      <c r="B70" s="2">
        <v>61</v>
      </c>
      <c r="C70" s="25"/>
      <c r="D70" s="57">
        <v>42</v>
      </c>
      <c r="E70" s="46">
        <f t="shared" si="0"/>
        <v>0.21</v>
      </c>
      <c r="F70" s="46">
        <f t="shared" si="1"/>
        <v>210</v>
      </c>
      <c r="G70" s="20"/>
      <c r="H70" s="20"/>
      <c r="I70" s="26">
        <f t="shared" si="2"/>
        <v>2.2515387669959646</v>
      </c>
    </row>
    <row r="71" spans="2:9" ht="15.75" thickBot="1" x14ac:dyDescent="0.3">
      <c r="B71" s="2">
        <v>62</v>
      </c>
      <c r="C71" s="25"/>
      <c r="D71" s="57">
        <v>41</v>
      </c>
      <c r="E71" s="46">
        <f t="shared" si="0"/>
        <v>0.20500000000000002</v>
      </c>
      <c r="F71" s="46">
        <f t="shared" si="1"/>
        <v>205</v>
      </c>
      <c r="G71" s="20"/>
      <c r="H71" s="20"/>
      <c r="I71" s="26">
        <f t="shared" si="2"/>
        <v>2.286304185156641</v>
      </c>
    </row>
    <row r="72" spans="2:9" ht="15.75" thickBot="1" x14ac:dyDescent="0.3">
      <c r="B72" s="2">
        <v>63</v>
      </c>
      <c r="C72" s="25"/>
      <c r="D72" s="57">
        <v>41</v>
      </c>
      <c r="E72" s="46">
        <f t="shared" si="0"/>
        <v>0.20500000000000002</v>
      </c>
      <c r="F72" s="46">
        <f t="shared" si="1"/>
        <v>205</v>
      </c>
      <c r="G72" s="20"/>
      <c r="H72" s="20"/>
      <c r="I72" s="26">
        <f t="shared" si="2"/>
        <v>2.286304185156641</v>
      </c>
    </row>
    <row r="73" spans="2:9" ht="15.75" thickBot="1" x14ac:dyDescent="0.3">
      <c r="B73" s="2">
        <v>64</v>
      </c>
      <c r="C73" s="25"/>
      <c r="D73" s="57">
        <v>41</v>
      </c>
      <c r="E73" s="46">
        <f t="shared" si="0"/>
        <v>0.20500000000000002</v>
      </c>
      <c r="F73" s="46">
        <f t="shared" si="1"/>
        <v>205</v>
      </c>
      <c r="G73" s="20"/>
      <c r="H73" s="20"/>
      <c r="I73" s="26">
        <f t="shared" si="2"/>
        <v>2.286304185156641</v>
      </c>
    </row>
    <row r="74" spans="2:9" ht="15.75" thickBot="1" x14ac:dyDescent="0.3">
      <c r="B74" s="2">
        <v>65</v>
      </c>
      <c r="C74" s="25"/>
      <c r="D74" s="57">
        <v>41</v>
      </c>
      <c r="E74" s="46">
        <f t="shared" ref="E74:E137" si="3">D74*$D$7</f>
        <v>0.20500000000000002</v>
      </c>
      <c r="F74" s="46">
        <f t="shared" ref="F74:F137" si="4">D74*$E$7</f>
        <v>205</v>
      </c>
      <c r="G74" s="20"/>
      <c r="H74" s="20"/>
      <c r="I74" s="26">
        <f t="shared" ref="I74:I137" si="5">-LOG(E74,2)</f>
        <v>2.286304185156641</v>
      </c>
    </row>
    <row r="75" spans="2:9" ht="15.75" thickBot="1" x14ac:dyDescent="0.3">
      <c r="B75" s="2">
        <v>66</v>
      </c>
      <c r="C75" s="25"/>
      <c r="D75" s="57">
        <v>41</v>
      </c>
      <c r="E75" s="46">
        <f t="shared" si="3"/>
        <v>0.20500000000000002</v>
      </c>
      <c r="F75" s="46">
        <f t="shared" si="4"/>
        <v>205</v>
      </c>
      <c r="G75" s="20"/>
      <c r="H75" s="20"/>
      <c r="I75" s="26">
        <f t="shared" si="5"/>
        <v>2.286304185156641</v>
      </c>
    </row>
    <row r="76" spans="2:9" ht="15.75" thickBot="1" x14ac:dyDescent="0.3">
      <c r="B76" s="2">
        <v>67</v>
      </c>
      <c r="C76" s="25"/>
      <c r="D76" s="57">
        <v>41</v>
      </c>
      <c r="E76" s="46">
        <f t="shared" si="3"/>
        <v>0.20500000000000002</v>
      </c>
      <c r="F76" s="46">
        <f t="shared" si="4"/>
        <v>205</v>
      </c>
      <c r="G76" s="20"/>
      <c r="H76" s="20"/>
      <c r="I76" s="26">
        <f t="shared" si="5"/>
        <v>2.286304185156641</v>
      </c>
    </row>
    <row r="77" spans="2:9" ht="15.75" thickBot="1" x14ac:dyDescent="0.3">
      <c r="B77" s="2">
        <v>68</v>
      </c>
      <c r="C77" s="25"/>
      <c r="D77" s="57">
        <v>41</v>
      </c>
      <c r="E77" s="46">
        <f t="shared" si="3"/>
        <v>0.20500000000000002</v>
      </c>
      <c r="F77" s="46">
        <f t="shared" si="4"/>
        <v>205</v>
      </c>
      <c r="G77" s="20"/>
      <c r="H77" s="20"/>
      <c r="I77" s="26">
        <f t="shared" si="5"/>
        <v>2.286304185156641</v>
      </c>
    </row>
    <row r="78" spans="2:9" ht="15.75" thickBot="1" x14ac:dyDescent="0.3">
      <c r="B78" s="2">
        <v>69</v>
      </c>
      <c r="C78" s="25"/>
      <c r="D78" s="57">
        <v>41</v>
      </c>
      <c r="E78" s="46">
        <f t="shared" si="3"/>
        <v>0.20500000000000002</v>
      </c>
      <c r="F78" s="46">
        <f t="shared" si="4"/>
        <v>205</v>
      </c>
      <c r="G78" s="20"/>
      <c r="H78" s="20"/>
      <c r="I78" s="26">
        <f t="shared" si="5"/>
        <v>2.286304185156641</v>
      </c>
    </row>
    <row r="79" spans="2:9" ht="15.75" thickBot="1" x14ac:dyDescent="0.3">
      <c r="B79" s="2">
        <v>70</v>
      </c>
      <c r="C79" s="25"/>
      <c r="D79" s="57">
        <v>41</v>
      </c>
      <c r="E79" s="46">
        <f t="shared" si="3"/>
        <v>0.20500000000000002</v>
      </c>
      <c r="F79" s="46">
        <f t="shared" si="4"/>
        <v>205</v>
      </c>
      <c r="G79" s="20"/>
      <c r="H79" s="20"/>
      <c r="I79" s="26">
        <f t="shared" si="5"/>
        <v>2.286304185156641</v>
      </c>
    </row>
    <row r="80" spans="2:9" ht="15.75" thickBot="1" x14ac:dyDescent="0.3">
      <c r="B80" s="2">
        <v>71</v>
      </c>
      <c r="C80" s="25"/>
      <c r="D80" s="57">
        <v>41</v>
      </c>
      <c r="E80" s="46">
        <f t="shared" si="3"/>
        <v>0.20500000000000002</v>
      </c>
      <c r="F80" s="46">
        <f t="shared" si="4"/>
        <v>205</v>
      </c>
      <c r="G80" s="20"/>
      <c r="H80" s="20"/>
      <c r="I80" s="26">
        <f t="shared" si="5"/>
        <v>2.286304185156641</v>
      </c>
    </row>
    <row r="81" spans="2:9" ht="15.75" thickBot="1" x14ac:dyDescent="0.3">
      <c r="B81" s="2">
        <v>72</v>
      </c>
      <c r="C81" s="25"/>
      <c r="D81" s="57">
        <v>41</v>
      </c>
      <c r="E81" s="46">
        <f t="shared" si="3"/>
        <v>0.20500000000000002</v>
      </c>
      <c r="F81" s="46">
        <f t="shared" si="4"/>
        <v>205</v>
      </c>
      <c r="G81" s="20"/>
      <c r="H81" s="20"/>
      <c r="I81" s="26">
        <f t="shared" si="5"/>
        <v>2.286304185156641</v>
      </c>
    </row>
    <row r="82" spans="2:9" ht="15.75" thickBot="1" x14ac:dyDescent="0.3">
      <c r="B82" s="2">
        <v>73</v>
      </c>
      <c r="C82" s="25"/>
      <c r="D82" s="57">
        <v>40</v>
      </c>
      <c r="E82" s="46">
        <f t="shared" si="3"/>
        <v>0.2</v>
      </c>
      <c r="F82" s="46">
        <f t="shared" si="4"/>
        <v>200</v>
      </c>
      <c r="G82" s="20"/>
      <c r="H82" s="20"/>
      <c r="I82" s="26">
        <f t="shared" si="5"/>
        <v>2.3219280948873622</v>
      </c>
    </row>
    <row r="83" spans="2:9" ht="15.75" thickBot="1" x14ac:dyDescent="0.3">
      <c r="B83" s="2">
        <v>74</v>
      </c>
      <c r="C83" s="25"/>
      <c r="D83" s="57">
        <v>40</v>
      </c>
      <c r="E83" s="46">
        <f t="shared" si="3"/>
        <v>0.2</v>
      </c>
      <c r="F83" s="46">
        <f t="shared" si="4"/>
        <v>200</v>
      </c>
      <c r="G83" s="20"/>
      <c r="H83" s="20"/>
      <c r="I83" s="26">
        <f t="shared" si="5"/>
        <v>2.3219280948873622</v>
      </c>
    </row>
    <row r="84" spans="2:9" ht="15.75" thickBot="1" x14ac:dyDescent="0.3">
      <c r="B84" s="2">
        <v>75</v>
      </c>
      <c r="C84" s="25"/>
      <c r="D84" s="57">
        <v>40</v>
      </c>
      <c r="E84" s="46">
        <f t="shared" si="3"/>
        <v>0.2</v>
      </c>
      <c r="F84" s="46">
        <f t="shared" si="4"/>
        <v>200</v>
      </c>
      <c r="G84" s="20"/>
      <c r="H84" s="20"/>
      <c r="I84" s="26">
        <f t="shared" si="5"/>
        <v>2.3219280948873622</v>
      </c>
    </row>
    <row r="85" spans="2:9" ht="15.75" thickBot="1" x14ac:dyDescent="0.3">
      <c r="B85" s="2">
        <v>76</v>
      </c>
      <c r="C85" s="25"/>
      <c r="D85" s="57">
        <v>40</v>
      </c>
      <c r="E85" s="46">
        <f t="shared" si="3"/>
        <v>0.2</v>
      </c>
      <c r="F85" s="46">
        <f t="shared" si="4"/>
        <v>200</v>
      </c>
      <c r="G85" s="20"/>
      <c r="H85" s="20"/>
      <c r="I85" s="26">
        <f t="shared" si="5"/>
        <v>2.3219280948873622</v>
      </c>
    </row>
    <row r="86" spans="2:9" ht="15.75" thickBot="1" x14ac:dyDescent="0.3">
      <c r="B86" s="2">
        <v>77</v>
      </c>
      <c r="C86" s="25"/>
      <c r="D86" s="57">
        <v>40</v>
      </c>
      <c r="E86" s="46">
        <f t="shared" si="3"/>
        <v>0.2</v>
      </c>
      <c r="F86" s="46">
        <f t="shared" si="4"/>
        <v>200</v>
      </c>
      <c r="G86" s="20"/>
      <c r="H86" s="20"/>
      <c r="I86" s="26">
        <f t="shared" si="5"/>
        <v>2.3219280948873622</v>
      </c>
    </row>
    <row r="87" spans="2:9" ht="15.75" thickBot="1" x14ac:dyDescent="0.3">
      <c r="B87" s="2">
        <v>78</v>
      </c>
      <c r="C87" s="25"/>
      <c r="D87" s="57">
        <v>40</v>
      </c>
      <c r="E87" s="46">
        <f t="shared" si="3"/>
        <v>0.2</v>
      </c>
      <c r="F87" s="46">
        <f t="shared" si="4"/>
        <v>200</v>
      </c>
      <c r="G87" s="20"/>
      <c r="H87" s="20"/>
      <c r="I87" s="26">
        <f t="shared" si="5"/>
        <v>2.3219280948873622</v>
      </c>
    </row>
    <row r="88" spans="2:9" ht="15.75" thickBot="1" x14ac:dyDescent="0.3">
      <c r="B88" s="2">
        <v>79</v>
      </c>
      <c r="C88" s="25"/>
      <c r="D88" s="57">
        <v>40</v>
      </c>
      <c r="E88" s="46">
        <f t="shared" si="3"/>
        <v>0.2</v>
      </c>
      <c r="F88" s="46">
        <f t="shared" si="4"/>
        <v>200</v>
      </c>
      <c r="G88" s="20"/>
      <c r="H88" s="20"/>
      <c r="I88" s="26">
        <f t="shared" si="5"/>
        <v>2.3219280948873622</v>
      </c>
    </row>
    <row r="89" spans="2:9" ht="15.75" thickBot="1" x14ac:dyDescent="0.3">
      <c r="B89" s="2">
        <v>80</v>
      </c>
      <c r="C89" s="25"/>
      <c r="D89" s="57">
        <v>40</v>
      </c>
      <c r="E89" s="46">
        <f t="shared" si="3"/>
        <v>0.2</v>
      </c>
      <c r="F89" s="46">
        <f t="shared" si="4"/>
        <v>200</v>
      </c>
      <c r="G89" s="20"/>
      <c r="H89" s="20"/>
      <c r="I89" s="26">
        <f t="shared" si="5"/>
        <v>2.3219280948873622</v>
      </c>
    </row>
    <row r="90" spans="2:9" ht="15.75" thickBot="1" x14ac:dyDescent="0.3">
      <c r="B90" s="2">
        <v>81</v>
      </c>
      <c r="C90" s="25"/>
      <c r="D90" s="57">
        <v>40</v>
      </c>
      <c r="E90" s="46">
        <f t="shared" si="3"/>
        <v>0.2</v>
      </c>
      <c r="F90" s="46">
        <f t="shared" si="4"/>
        <v>200</v>
      </c>
      <c r="G90" s="20"/>
      <c r="H90" s="20"/>
      <c r="I90" s="26">
        <f t="shared" si="5"/>
        <v>2.3219280948873622</v>
      </c>
    </row>
    <row r="91" spans="2:9" ht="15.75" thickBot="1" x14ac:dyDescent="0.3">
      <c r="B91" s="2">
        <v>82</v>
      </c>
      <c r="C91" s="25"/>
      <c r="D91" s="57">
        <v>40</v>
      </c>
      <c r="E91" s="46">
        <f t="shared" si="3"/>
        <v>0.2</v>
      </c>
      <c r="F91" s="46">
        <f t="shared" si="4"/>
        <v>200</v>
      </c>
      <c r="G91" s="20"/>
      <c r="H91" s="20"/>
      <c r="I91" s="26">
        <f t="shared" si="5"/>
        <v>2.3219280948873622</v>
      </c>
    </row>
    <row r="92" spans="2:9" ht="15.75" thickBot="1" x14ac:dyDescent="0.3">
      <c r="B92" s="2">
        <v>83</v>
      </c>
      <c r="C92" s="25"/>
      <c r="D92" s="57">
        <v>40</v>
      </c>
      <c r="E92" s="46">
        <f t="shared" si="3"/>
        <v>0.2</v>
      </c>
      <c r="F92" s="46">
        <f t="shared" si="4"/>
        <v>200</v>
      </c>
      <c r="G92" s="20"/>
      <c r="H92" s="20"/>
      <c r="I92" s="26">
        <f t="shared" si="5"/>
        <v>2.3219280948873622</v>
      </c>
    </row>
    <row r="93" spans="2:9" ht="15.75" thickBot="1" x14ac:dyDescent="0.3">
      <c r="B93" s="2">
        <v>84</v>
      </c>
      <c r="C93" s="25"/>
      <c r="D93" s="57">
        <v>39</v>
      </c>
      <c r="E93" s="46">
        <f t="shared" si="3"/>
        <v>0.19500000000000001</v>
      </c>
      <c r="F93" s="46">
        <f t="shared" si="4"/>
        <v>195</v>
      </c>
      <c r="G93" s="20"/>
      <c r="H93" s="20"/>
      <c r="I93" s="26">
        <f t="shared" si="5"/>
        <v>2.3584539709124765</v>
      </c>
    </row>
    <row r="94" spans="2:9" ht="15.75" thickBot="1" x14ac:dyDescent="0.3">
      <c r="B94" s="2">
        <v>85</v>
      </c>
      <c r="C94" s="25"/>
      <c r="D94" s="57">
        <v>39</v>
      </c>
      <c r="E94" s="46">
        <f t="shared" si="3"/>
        <v>0.19500000000000001</v>
      </c>
      <c r="F94" s="46">
        <f t="shared" si="4"/>
        <v>195</v>
      </c>
      <c r="G94" s="20"/>
      <c r="H94" s="20"/>
      <c r="I94" s="26">
        <f t="shared" si="5"/>
        <v>2.3584539709124765</v>
      </c>
    </row>
    <row r="95" spans="2:9" ht="15.75" thickBot="1" x14ac:dyDescent="0.3">
      <c r="B95" s="2">
        <v>86</v>
      </c>
      <c r="C95" s="25"/>
      <c r="D95" s="57">
        <v>39</v>
      </c>
      <c r="E95" s="46">
        <f t="shared" si="3"/>
        <v>0.19500000000000001</v>
      </c>
      <c r="F95" s="46">
        <f t="shared" si="4"/>
        <v>195</v>
      </c>
      <c r="G95" s="20"/>
      <c r="H95" s="20"/>
      <c r="I95" s="26">
        <f t="shared" si="5"/>
        <v>2.3584539709124765</v>
      </c>
    </row>
    <row r="96" spans="2:9" ht="15.75" thickBot="1" x14ac:dyDescent="0.3">
      <c r="B96" s="2">
        <v>87</v>
      </c>
      <c r="C96" s="25"/>
      <c r="D96" s="57">
        <v>39</v>
      </c>
      <c r="E96" s="46">
        <f t="shared" si="3"/>
        <v>0.19500000000000001</v>
      </c>
      <c r="F96" s="46">
        <f t="shared" si="4"/>
        <v>195</v>
      </c>
      <c r="G96" s="20"/>
      <c r="H96" s="20"/>
      <c r="I96" s="26">
        <f t="shared" si="5"/>
        <v>2.3584539709124765</v>
      </c>
    </row>
    <row r="97" spans="2:9" ht="15.75" thickBot="1" x14ac:dyDescent="0.3">
      <c r="B97" s="2">
        <v>88</v>
      </c>
      <c r="C97" s="25"/>
      <c r="D97" s="57">
        <v>39</v>
      </c>
      <c r="E97" s="46">
        <f t="shared" si="3"/>
        <v>0.19500000000000001</v>
      </c>
      <c r="F97" s="46">
        <f t="shared" si="4"/>
        <v>195</v>
      </c>
      <c r="G97" s="20"/>
      <c r="H97" s="20"/>
      <c r="I97" s="26">
        <f t="shared" si="5"/>
        <v>2.3584539709124765</v>
      </c>
    </row>
    <row r="98" spans="2:9" ht="15.75" thickBot="1" x14ac:dyDescent="0.3">
      <c r="B98" s="2">
        <v>89</v>
      </c>
      <c r="C98" s="25"/>
      <c r="D98" s="57">
        <v>39</v>
      </c>
      <c r="E98" s="46">
        <f t="shared" si="3"/>
        <v>0.19500000000000001</v>
      </c>
      <c r="F98" s="46">
        <f t="shared" si="4"/>
        <v>195</v>
      </c>
      <c r="G98" s="20"/>
      <c r="H98" s="20"/>
      <c r="I98" s="26">
        <f t="shared" si="5"/>
        <v>2.3584539709124765</v>
      </c>
    </row>
    <row r="99" spans="2:9" ht="15.75" thickBot="1" x14ac:dyDescent="0.3">
      <c r="B99" s="2">
        <v>90</v>
      </c>
      <c r="C99" s="25"/>
      <c r="D99" s="57">
        <v>39</v>
      </c>
      <c r="E99" s="46">
        <f t="shared" si="3"/>
        <v>0.19500000000000001</v>
      </c>
      <c r="F99" s="46">
        <f t="shared" si="4"/>
        <v>195</v>
      </c>
      <c r="G99" s="20"/>
      <c r="H99" s="20"/>
      <c r="I99" s="26">
        <f t="shared" si="5"/>
        <v>2.3584539709124765</v>
      </c>
    </row>
    <row r="100" spans="2:9" ht="15.75" thickBot="1" x14ac:dyDescent="0.3">
      <c r="B100" s="2">
        <v>91</v>
      </c>
      <c r="C100" s="25"/>
      <c r="D100" s="57">
        <v>39</v>
      </c>
      <c r="E100" s="46">
        <f t="shared" si="3"/>
        <v>0.19500000000000001</v>
      </c>
      <c r="F100" s="46">
        <f t="shared" si="4"/>
        <v>195</v>
      </c>
      <c r="G100" s="20"/>
      <c r="H100" s="20"/>
      <c r="I100" s="26">
        <f t="shared" si="5"/>
        <v>2.3584539709124765</v>
      </c>
    </row>
    <row r="101" spans="2:9" ht="15.75" thickBot="1" x14ac:dyDescent="0.3">
      <c r="B101" s="2">
        <v>92</v>
      </c>
      <c r="C101" s="25"/>
      <c r="D101" s="57">
        <v>38</v>
      </c>
      <c r="E101" s="46">
        <f t="shared" si="3"/>
        <v>0.19</v>
      </c>
      <c r="F101" s="46">
        <f t="shared" si="4"/>
        <v>190</v>
      </c>
      <c r="G101" s="20"/>
      <c r="H101" s="20"/>
      <c r="I101" s="26">
        <f t="shared" si="5"/>
        <v>2.3959286763311392</v>
      </c>
    </row>
    <row r="102" spans="2:9" ht="15.75" thickBot="1" x14ac:dyDescent="0.3">
      <c r="B102" s="2">
        <v>93</v>
      </c>
      <c r="C102" s="25"/>
      <c r="D102" s="57">
        <v>38</v>
      </c>
      <c r="E102" s="46">
        <f t="shared" si="3"/>
        <v>0.19</v>
      </c>
      <c r="F102" s="46">
        <f t="shared" si="4"/>
        <v>190</v>
      </c>
      <c r="G102" s="20"/>
      <c r="H102" s="20"/>
      <c r="I102" s="26">
        <f t="shared" si="5"/>
        <v>2.3959286763311392</v>
      </c>
    </row>
    <row r="103" spans="2:9" ht="15.75" thickBot="1" x14ac:dyDescent="0.3">
      <c r="B103" s="2">
        <v>94</v>
      </c>
      <c r="C103" s="25"/>
      <c r="D103" s="57">
        <v>38</v>
      </c>
      <c r="E103" s="46">
        <f t="shared" si="3"/>
        <v>0.19</v>
      </c>
      <c r="F103" s="46">
        <f t="shared" si="4"/>
        <v>190</v>
      </c>
      <c r="G103" s="20"/>
      <c r="H103" s="20"/>
      <c r="I103" s="26">
        <f t="shared" si="5"/>
        <v>2.3959286763311392</v>
      </c>
    </row>
    <row r="104" spans="2:9" ht="15.75" thickBot="1" x14ac:dyDescent="0.3">
      <c r="B104" s="2">
        <v>95</v>
      </c>
      <c r="C104" s="25"/>
      <c r="D104" s="57">
        <v>38</v>
      </c>
      <c r="E104" s="46">
        <f t="shared" si="3"/>
        <v>0.19</v>
      </c>
      <c r="F104" s="46">
        <f t="shared" si="4"/>
        <v>190</v>
      </c>
      <c r="G104" s="20"/>
      <c r="H104" s="20"/>
      <c r="I104" s="26">
        <f t="shared" si="5"/>
        <v>2.3959286763311392</v>
      </c>
    </row>
    <row r="105" spans="2:9" ht="15.75" thickBot="1" x14ac:dyDescent="0.3">
      <c r="B105" s="2">
        <v>96</v>
      </c>
      <c r="C105" s="25"/>
      <c r="D105" s="57">
        <v>38</v>
      </c>
      <c r="E105" s="46">
        <f t="shared" si="3"/>
        <v>0.19</v>
      </c>
      <c r="F105" s="46">
        <f t="shared" si="4"/>
        <v>190</v>
      </c>
      <c r="G105" s="20"/>
      <c r="H105" s="20"/>
      <c r="I105" s="26">
        <f t="shared" si="5"/>
        <v>2.3959286763311392</v>
      </c>
    </row>
    <row r="106" spans="2:9" ht="15.75" thickBot="1" x14ac:dyDescent="0.3">
      <c r="B106" s="2">
        <v>97</v>
      </c>
      <c r="C106" s="25"/>
      <c r="D106" s="57">
        <v>38</v>
      </c>
      <c r="E106" s="46">
        <f t="shared" si="3"/>
        <v>0.19</v>
      </c>
      <c r="F106" s="46">
        <f t="shared" si="4"/>
        <v>190</v>
      </c>
      <c r="G106" s="20"/>
      <c r="H106" s="20"/>
      <c r="I106" s="26">
        <f t="shared" si="5"/>
        <v>2.3959286763311392</v>
      </c>
    </row>
    <row r="107" spans="2:9" ht="15.75" thickBot="1" x14ac:dyDescent="0.3">
      <c r="B107" s="2">
        <v>98</v>
      </c>
      <c r="C107" s="25"/>
      <c r="D107" s="57">
        <v>38</v>
      </c>
      <c r="E107" s="46">
        <f t="shared" si="3"/>
        <v>0.19</v>
      </c>
      <c r="F107" s="46">
        <f t="shared" si="4"/>
        <v>190</v>
      </c>
      <c r="G107" s="20"/>
      <c r="H107" s="20"/>
      <c r="I107" s="26">
        <f t="shared" si="5"/>
        <v>2.3959286763311392</v>
      </c>
    </row>
    <row r="108" spans="2:9" ht="15.75" thickBot="1" x14ac:dyDescent="0.3">
      <c r="B108" s="2">
        <v>99</v>
      </c>
      <c r="C108" s="25"/>
      <c r="D108" s="57">
        <v>38</v>
      </c>
      <c r="E108" s="46">
        <f t="shared" si="3"/>
        <v>0.19</v>
      </c>
      <c r="F108" s="46">
        <f t="shared" si="4"/>
        <v>190</v>
      </c>
      <c r="G108" s="20"/>
      <c r="H108" s="20"/>
      <c r="I108" s="26">
        <f t="shared" si="5"/>
        <v>2.3959286763311392</v>
      </c>
    </row>
    <row r="109" spans="2:9" ht="15.75" thickBot="1" x14ac:dyDescent="0.3">
      <c r="B109" s="2">
        <v>100</v>
      </c>
      <c r="C109" s="25"/>
      <c r="D109" s="57">
        <v>38</v>
      </c>
      <c r="E109" s="46">
        <f t="shared" si="3"/>
        <v>0.19</v>
      </c>
      <c r="F109" s="46">
        <f t="shared" si="4"/>
        <v>190</v>
      </c>
      <c r="G109" s="20"/>
      <c r="H109" s="20"/>
      <c r="I109" s="26">
        <f t="shared" si="5"/>
        <v>2.3959286763311392</v>
      </c>
    </row>
    <row r="110" spans="2:9" ht="15.75" thickBot="1" x14ac:dyDescent="0.3">
      <c r="B110" s="2">
        <v>101</v>
      </c>
      <c r="C110" s="25"/>
      <c r="D110" s="57">
        <v>38</v>
      </c>
      <c r="E110" s="46">
        <f t="shared" si="3"/>
        <v>0.19</v>
      </c>
      <c r="F110" s="46">
        <f t="shared" si="4"/>
        <v>190</v>
      </c>
      <c r="G110" s="20"/>
      <c r="H110" s="20"/>
      <c r="I110" s="26">
        <f t="shared" si="5"/>
        <v>2.3959286763311392</v>
      </c>
    </row>
    <row r="111" spans="2:9" ht="15.75" thickBot="1" x14ac:dyDescent="0.3">
      <c r="B111" s="2">
        <v>102</v>
      </c>
      <c r="C111" s="25"/>
      <c r="D111" s="57">
        <v>38</v>
      </c>
      <c r="E111" s="46">
        <f t="shared" si="3"/>
        <v>0.19</v>
      </c>
      <c r="F111" s="46">
        <f t="shared" si="4"/>
        <v>190</v>
      </c>
      <c r="G111" s="20"/>
      <c r="H111" s="20"/>
      <c r="I111" s="26">
        <f t="shared" si="5"/>
        <v>2.3959286763311392</v>
      </c>
    </row>
    <row r="112" spans="2:9" ht="15.75" thickBot="1" x14ac:dyDescent="0.3">
      <c r="B112" s="2">
        <v>103</v>
      </c>
      <c r="C112" s="25"/>
      <c r="D112" s="57">
        <v>37</v>
      </c>
      <c r="E112" s="46">
        <f t="shared" si="3"/>
        <v>0.185</v>
      </c>
      <c r="F112" s="46">
        <f t="shared" si="4"/>
        <v>185</v>
      </c>
      <c r="G112" s="20"/>
      <c r="H112" s="20"/>
      <c r="I112" s="26">
        <f t="shared" si="5"/>
        <v>2.4344028241457751</v>
      </c>
    </row>
    <row r="113" spans="2:9" ht="15.75" thickBot="1" x14ac:dyDescent="0.3">
      <c r="B113" s="2">
        <v>104</v>
      </c>
      <c r="C113" s="25"/>
      <c r="D113" s="57">
        <v>37</v>
      </c>
      <c r="E113" s="46">
        <f t="shared" si="3"/>
        <v>0.185</v>
      </c>
      <c r="F113" s="46">
        <f t="shared" si="4"/>
        <v>185</v>
      </c>
      <c r="G113" s="20"/>
      <c r="H113" s="20"/>
      <c r="I113" s="26">
        <f t="shared" si="5"/>
        <v>2.4344028241457751</v>
      </c>
    </row>
    <row r="114" spans="2:9" ht="15.75" thickBot="1" x14ac:dyDescent="0.3">
      <c r="B114" s="2">
        <v>105</v>
      </c>
      <c r="C114" s="25"/>
      <c r="D114" s="57">
        <v>37</v>
      </c>
      <c r="E114" s="46">
        <f t="shared" si="3"/>
        <v>0.185</v>
      </c>
      <c r="F114" s="46">
        <f t="shared" si="4"/>
        <v>185</v>
      </c>
      <c r="G114" s="20"/>
      <c r="H114" s="20"/>
      <c r="I114" s="26">
        <f t="shared" si="5"/>
        <v>2.4344028241457751</v>
      </c>
    </row>
    <row r="115" spans="2:9" ht="15.75" thickBot="1" x14ac:dyDescent="0.3">
      <c r="B115" s="2">
        <v>106</v>
      </c>
      <c r="C115" s="25"/>
      <c r="D115" s="57">
        <v>37</v>
      </c>
      <c r="E115" s="46">
        <f t="shared" si="3"/>
        <v>0.185</v>
      </c>
      <c r="F115" s="46">
        <f t="shared" si="4"/>
        <v>185</v>
      </c>
      <c r="G115" s="20"/>
      <c r="H115" s="20"/>
      <c r="I115" s="26">
        <f t="shared" si="5"/>
        <v>2.4344028241457751</v>
      </c>
    </row>
    <row r="116" spans="2:9" ht="15.75" thickBot="1" x14ac:dyDescent="0.3">
      <c r="B116" s="2">
        <v>107</v>
      </c>
      <c r="C116" s="25"/>
      <c r="D116" s="57">
        <v>37</v>
      </c>
      <c r="E116" s="46">
        <f t="shared" si="3"/>
        <v>0.185</v>
      </c>
      <c r="F116" s="46">
        <f t="shared" si="4"/>
        <v>185</v>
      </c>
      <c r="G116" s="20"/>
      <c r="H116" s="20"/>
      <c r="I116" s="26">
        <f t="shared" si="5"/>
        <v>2.4344028241457751</v>
      </c>
    </row>
    <row r="117" spans="2:9" ht="15.75" thickBot="1" x14ac:dyDescent="0.3">
      <c r="B117" s="2">
        <v>108</v>
      </c>
      <c r="C117" s="25"/>
      <c r="D117" s="57">
        <v>37</v>
      </c>
      <c r="E117" s="46">
        <f t="shared" si="3"/>
        <v>0.185</v>
      </c>
      <c r="F117" s="46">
        <f t="shared" si="4"/>
        <v>185</v>
      </c>
      <c r="G117" s="20"/>
      <c r="H117" s="20"/>
      <c r="I117" s="26">
        <f t="shared" si="5"/>
        <v>2.4344028241457751</v>
      </c>
    </row>
    <row r="118" spans="2:9" ht="15.75" thickBot="1" x14ac:dyDescent="0.3">
      <c r="B118" s="2">
        <v>109</v>
      </c>
      <c r="C118" s="25"/>
      <c r="D118" s="57">
        <v>37</v>
      </c>
      <c r="E118" s="46">
        <f t="shared" si="3"/>
        <v>0.185</v>
      </c>
      <c r="F118" s="46">
        <f t="shared" si="4"/>
        <v>185</v>
      </c>
      <c r="G118" s="20"/>
      <c r="H118" s="20"/>
      <c r="I118" s="26">
        <f t="shared" si="5"/>
        <v>2.4344028241457751</v>
      </c>
    </row>
    <row r="119" spans="2:9" ht="15.75" thickBot="1" x14ac:dyDescent="0.3">
      <c r="B119" s="2">
        <v>110</v>
      </c>
      <c r="C119" s="25"/>
      <c r="D119" s="57">
        <v>37</v>
      </c>
      <c r="E119" s="46">
        <f t="shared" si="3"/>
        <v>0.185</v>
      </c>
      <c r="F119" s="46">
        <f t="shared" si="4"/>
        <v>185</v>
      </c>
      <c r="G119" s="20"/>
      <c r="H119" s="20"/>
      <c r="I119" s="26">
        <f t="shared" si="5"/>
        <v>2.4344028241457751</v>
      </c>
    </row>
    <row r="120" spans="2:9" ht="15.75" thickBot="1" x14ac:dyDescent="0.3">
      <c r="B120" s="2">
        <v>111</v>
      </c>
      <c r="C120" s="25"/>
      <c r="D120" s="57">
        <v>37</v>
      </c>
      <c r="E120" s="46">
        <f t="shared" si="3"/>
        <v>0.185</v>
      </c>
      <c r="F120" s="46">
        <f t="shared" si="4"/>
        <v>185</v>
      </c>
      <c r="G120" s="20"/>
      <c r="H120" s="20"/>
      <c r="I120" s="26">
        <f t="shared" si="5"/>
        <v>2.4344028241457751</v>
      </c>
    </row>
    <row r="121" spans="2:9" ht="15.75" thickBot="1" x14ac:dyDescent="0.3">
      <c r="B121" s="2">
        <v>112</v>
      </c>
      <c r="C121" s="25"/>
      <c r="D121" s="57">
        <v>37</v>
      </c>
      <c r="E121" s="46">
        <f t="shared" si="3"/>
        <v>0.185</v>
      </c>
      <c r="F121" s="46">
        <f t="shared" si="4"/>
        <v>185</v>
      </c>
      <c r="G121" s="20"/>
      <c r="H121" s="20"/>
      <c r="I121" s="26">
        <f t="shared" si="5"/>
        <v>2.4344028241457751</v>
      </c>
    </row>
    <row r="122" spans="2:9" ht="15.75" thickBot="1" x14ac:dyDescent="0.3">
      <c r="B122" s="2">
        <v>113</v>
      </c>
      <c r="C122" s="25"/>
      <c r="D122" s="57">
        <v>37</v>
      </c>
      <c r="E122" s="46">
        <f t="shared" si="3"/>
        <v>0.185</v>
      </c>
      <c r="F122" s="46">
        <f t="shared" si="4"/>
        <v>185</v>
      </c>
      <c r="G122" s="20"/>
      <c r="H122" s="20"/>
      <c r="I122" s="26">
        <f t="shared" si="5"/>
        <v>2.4344028241457751</v>
      </c>
    </row>
    <row r="123" spans="2:9" ht="15.75" thickBot="1" x14ac:dyDescent="0.3">
      <c r="B123" s="2">
        <v>114</v>
      </c>
      <c r="C123" s="25"/>
      <c r="D123" s="57">
        <v>36</v>
      </c>
      <c r="E123" s="46">
        <f t="shared" si="3"/>
        <v>0.18</v>
      </c>
      <c r="F123" s="46">
        <f t="shared" si="4"/>
        <v>180</v>
      </c>
      <c r="G123" s="20"/>
      <c r="H123" s="20"/>
      <c r="I123" s="26">
        <f t="shared" si="5"/>
        <v>2.4739311883324122</v>
      </c>
    </row>
    <row r="124" spans="2:9" ht="15.75" thickBot="1" x14ac:dyDescent="0.3">
      <c r="B124" s="2">
        <v>115</v>
      </c>
      <c r="C124" s="25"/>
      <c r="D124" s="57">
        <v>36</v>
      </c>
      <c r="E124" s="46">
        <f t="shared" si="3"/>
        <v>0.18</v>
      </c>
      <c r="F124" s="46">
        <f t="shared" si="4"/>
        <v>180</v>
      </c>
      <c r="G124" s="20"/>
      <c r="H124" s="20"/>
      <c r="I124" s="26">
        <f t="shared" si="5"/>
        <v>2.4739311883324122</v>
      </c>
    </row>
    <row r="125" spans="2:9" ht="15.75" thickBot="1" x14ac:dyDescent="0.3">
      <c r="B125" s="2">
        <v>116</v>
      </c>
      <c r="C125" s="25"/>
      <c r="D125" s="57">
        <v>36</v>
      </c>
      <c r="E125" s="46">
        <f t="shared" si="3"/>
        <v>0.18</v>
      </c>
      <c r="F125" s="46">
        <f t="shared" si="4"/>
        <v>180</v>
      </c>
      <c r="G125" s="20"/>
      <c r="H125" s="20"/>
      <c r="I125" s="26">
        <f t="shared" si="5"/>
        <v>2.4739311883324122</v>
      </c>
    </row>
    <row r="126" spans="2:9" ht="15.75" thickBot="1" x14ac:dyDescent="0.3">
      <c r="B126" s="2">
        <v>117</v>
      </c>
      <c r="C126" s="25"/>
      <c r="D126" s="57">
        <v>36</v>
      </c>
      <c r="E126" s="46">
        <f t="shared" si="3"/>
        <v>0.18</v>
      </c>
      <c r="F126" s="46">
        <f t="shared" si="4"/>
        <v>180</v>
      </c>
      <c r="G126" s="20"/>
      <c r="H126" s="20"/>
      <c r="I126" s="26">
        <f t="shared" si="5"/>
        <v>2.4739311883324122</v>
      </c>
    </row>
    <row r="127" spans="2:9" ht="15.75" thickBot="1" x14ac:dyDescent="0.3">
      <c r="B127" s="2">
        <v>118</v>
      </c>
      <c r="C127" s="25"/>
      <c r="D127" s="57">
        <v>36</v>
      </c>
      <c r="E127" s="46">
        <f t="shared" si="3"/>
        <v>0.18</v>
      </c>
      <c r="F127" s="46">
        <f t="shared" si="4"/>
        <v>180</v>
      </c>
      <c r="G127" s="20"/>
      <c r="H127" s="20"/>
      <c r="I127" s="26">
        <f t="shared" si="5"/>
        <v>2.4739311883324122</v>
      </c>
    </row>
    <row r="128" spans="2:9" ht="15.75" thickBot="1" x14ac:dyDescent="0.3">
      <c r="B128" s="2">
        <v>119</v>
      </c>
      <c r="C128" s="25"/>
      <c r="D128" s="57">
        <v>36</v>
      </c>
      <c r="E128" s="46">
        <f t="shared" si="3"/>
        <v>0.18</v>
      </c>
      <c r="F128" s="46">
        <f t="shared" si="4"/>
        <v>180</v>
      </c>
      <c r="G128" s="20"/>
      <c r="H128" s="20"/>
      <c r="I128" s="26">
        <f t="shared" si="5"/>
        <v>2.4739311883324122</v>
      </c>
    </row>
    <row r="129" spans="2:9" ht="15.75" thickBot="1" x14ac:dyDescent="0.3">
      <c r="B129" s="2">
        <v>120</v>
      </c>
      <c r="C129" s="25"/>
      <c r="D129" s="57">
        <v>36</v>
      </c>
      <c r="E129" s="46">
        <f t="shared" si="3"/>
        <v>0.18</v>
      </c>
      <c r="F129" s="46">
        <f t="shared" si="4"/>
        <v>180</v>
      </c>
      <c r="G129" s="20"/>
      <c r="H129" s="20"/>
      <c r="I129" s="26">
        <f t="shared" si="5"/>
        <v>2.4739311883324122</v>
      </c>
    </row>
    <row r="130" spans="2:9" ht="15.75" thickBot="1" x14ac:dyDescent="0.3">
      <c r="B130" s="2">
        <v>121</v>
      </c>
      <c r="C130" s="25"/>
      <c r="D130" s="57">
        <v>36</v>
      </c>
      <c r="E130" s="46">
        <f t="shared" si="3"/>
        <v>0.18</v>
      </c>
      <c r="F130" s="46">
        <f t="shared" si="4"/>
        <v>180</v>
      </c>
      <c r="G130" s="20"/>
      <c r="H130" s="20"/>
      <c r="I130" s="26">
        <f t="shared" si="5"/>
        <v>2.4739311883324122</v>
      </c>
    </row>
    <row r="131" spans="2:9" ht="15.75" thickBot="1" x14ac:dyDescent="0.3">
      <c r="B131" s="2">
        <v>122</v>
      </c>
      <c r="C131" s="25"/>
      <c r="D131" s="57">
        <v>36</v>
      </c>
      <c r="E131" s="46">
        <f t="shared" si="3"/>
        <v>0.18</v>
      </c>
      <c r="F131" s="46">
        <f t="shared" si="4"/>
        <v>180</v>
      </c>
      <c r="G131" s="20"/>
      <c r="H131" s="20"/>
      <c r="I131" s="26">
        <f t="shared" si="5"/>
        <v>2.4739311883324122</v>
      </c>
    </row>
    <row r="132" spans="2:9" ht="15.75" thickBot="1" x14ac:dyDescent="0.3">
      <c r="B132" s="2">
        <v>123</v>
      </c>
      <c r="C132" s="25"/>
      <c r="D132" s="57">
        <v>36</v>
      </c>
      <c r="E132" s="46">
        <f t="shared" si="3"/>
        <v>0.18</v>
      </c>
      <c r="F132" s="46">
        <f t="shared" si="4"/>
        <v>180</v>
      </c>
      <c r="G132" s="20"/>
      <c r="H132" s="20"/>
      <c r="I132" s="26">
        <f t="shared" si="5"/>
        <v>2.4739311883324122</v>
      </c>
    </row>
    <row r="133" spans="2:9" ht="15.75" thickBot="1" x14ac:dyDescent="0.3">
      <c r="B133" s="2">
        <v>124</v>
      </c>
      <c r="C133" s="25"/>
      <c r="D133" s="57">
        <v>36</v>
      </c>
      <c r="E133" s="46">
        <f t="shared" si="3"/>
        <v>0.18</v>
      </c>
      <c r="F133" s="46">
        <f t="shared" si="4"/>
        <v>180</v>
      </c>
      <c r="G133" s="20"/>
      <c r="H133" s="20"/>
      <c r="I133" s="26">
        <f t="shared" si="5"/>
        <v>2.4739311883324122</v>
      </c>
    </row>
    <row r="134" spans="2:9" ht="15.75" thickBot="1" x14ac:dyDescent="0.3">
      <c r="B134" s="2">
        <v>125</v>
      </c>
      <c r="C134" s="25"/>
      <c r="D134" s="57">
        <v>36</v>
      </c>
      <c r="E134" s="46">
        <f t="shared" si="3"/>
        <v>0.18</v>
      </c>
      <c r="F134" s="46">
        <f t="shared" si="4"/>
        <v>180</v>
      </c>
      <c r="G134" s="20"/>
      <c r="H134" s="20"/>
      <c r="I134" s="26">
        <f t="shared" si="5"/>
        <v>2.4739311883324122</v>
      </c>
    </row>
    <row r="135" spans="2:9" ht="15.75" thickBot="1" x14ac:dyDescent="0.3">
      <c r="B135" s="2">
        <v>126</v>
      </c>
      <c r="C135" s="25"/>
      <c r="D135" s="57">
        <v>36</v>
      </c>
      <c r="E135" s="46">
        <f t="shared" si="3"/>
        <v>0.18</v>
      </c>
      <c r="F135" s="46">
        <f t="shared" si="4"/>
        <v>180</v>
      </c>
      <c r="G135" s="20"/>
      <c r="H135" s="20"/>
      <c r="I135" s="26">
        <f t="shared" si="5"/>
        <v>2.4739311883324122</v>
      </c>
    </row>
    <row r="136" spans="2:9" ht="15.75" thickBot="1" x14ac:dyDescent="0.3">
      <c r="B136" s="2">
        <v>127</v>
      </c>
      <c r="C136" s="25"/>
      <c r="D136" s="57">
        <v>36</v>
      </c>
      <c r="E136" s="46">
        <f t="shared" si="3"/>
        <v>0.18</v>
      </c>
      <c r="F136" s="46">
        <f t="shared" si="4"/>
        <v>180</v>
      </c>
      <c r="G136" s="20"/>
      <c r="H136" s="20"/>
      <c r="I136" s="26">
        <f t="shared" si="5"/>
        <v>2.4739311883324122</v>
      </c>
    </row>
    <row r="137" spans="2:9" ht="15.75" thickBot="1" x14ac:dyDescent="0.3">
      <c r="B137" s="2">
        <v>128</v>
      </c>
      <c r="C137" s="25"/>
      <c r="D137" s="57">
        <v>36</v>
      </c>
      <c r="E137" s="46">
        <f t="shared" si="3"/>
        <v>0.18</v>
      </c>
      <c r="F137" s="46">
        <f t="shared" si="4"/>
        <v>180</v>
      </c>
      <c r="G137" s="20"/>
      <c r="H137" s="20"/>
      <c r="I137" s="26">
        <f t="shared" si="5"/>
        <v>2.4739311883324122</v>
      </c>
    </row>
    <row r="138" spans="2:9" ht="15.75" thickBot="1" x14ac:dyDescent="0.3">
      <c r="B138" s="2">
        <v>129</v>
      </c>
      <c r="C138" s="25"/>
      <c r="D138" s="57">
        <v>36</v>
      </c>
      <c r="E138" s="46">
        <f t="shared" ref="E138:E201" si="6">D138*$D$7</f>
        <v>0.18</v>
      </c>
      <c r="F138" s="46">
        <f t="shared" ref="F138:F201" si="7">D138*$E$7</f>
        <v>180</v>
      </c>
      <c r="G138" s="20"/>
      <c r="H138" s="20"/>
      <c r="I138" s="26">
        <f t="shared" ref="I138:I201" si="8">-LOG(E138,2)</f>
        <v>2.4739311883324122</v>
      </c>
    </row>
    <row r="139" spans="2:9" ht="15.75" thickBot="1" x14ac:dyDescent="0.3">
      <c r="B139" s="2">
        <v>130</v>
      </c>
      <c r="C139" s="25"/>
      <c r="D139" s="57">
        <v>36</v>
      </c>
      <c r="E139" s="46">
        <f t="shared" si="6"/>
        <v>0.18</v>
      </c>
      <c r="F139" s="46">
        <f t="shared" si="7"/>
        <v>180</v>
      </c>
      <c r="G139" s="20"/>
      <c r="H139" s="20"/>
      <c r="I139" s="26">
        <f t="shared" si="8"/>
        <v>2.4739311883324122</v>
      </c>
    </row>
    <row r="140" spans="2:9" ht="15.75" thickBot="1" x14ac:dyDescent="0.3">
      <c r="B140" s="2">
        <v>131</v>
      </c>
      <c r="C140" s="25"/>
      <c r="D140" s="57">
        <v>36</v>
      </c>
      <c r="E140" s="46">
        <f t="shared" si="6"/>
        <v>0.18</v>
      </c>
      <c r="F140" s="46">
        <f t="shared" si="7"/>
        <v>180</v>
      </c>
      <c r="G140" s="20"/>
      <c r="H140" s="20"/>
      <c r="I140" s="26">
        <f t="shared" si="8"/>
        <v>2.4739311883324122</v>
      </c>
    </row>
    <row r="141" spans="2:9" ht="15.75" thickBot="1" x14ac:dyDescent="0.3">
      <c r="B141" s="2">
        <v>132</v>
      </c>
      <c r="C141" s="25"/>
      <c r="D141" s="57">
        <v>36</v>
      </c>
      <c r="E141" s="46">
        <f t="shared" si="6"/>
        <v>0.18</v>
      </c>
      <c r="F141" s="46">
        <f t="shared" si="7"/>
        <v>180</v>
      </c>
      <c r="G141" s="20"/>
      <c r="H141" s="20"/>
      <c r="I141" s="26">
        <f t="shared" si="8"/>
        <v>2.4739311883324122</v>
      </c>
    </row>
    <row r="142" spans="2:9" ht="15.75" thickBot="1" x14ac:dyDescent="0.3">
      <c r="B142" s="2">
        <v>133</v>
      </c>
      <c r="C142" s="25"/>
      <c r="D142" s="57">
        <v>35</v>
      </c>
      <c r="E142" s="46">
        <f t="shared" si="6"/>
        <v>0.17500000000000002</v>
      </c>
      <c r="F142" s="46">
        <f t="shared" si="7"/>
        <v>175</v>
      </c>
      <c r="G142" s="20"/>
      <c r="H142" s="20"/>
      <c r="I142" s="26">
        <f t="shared" si="8"/>
        <v>2.514573172829758</v>
      </c>
    </row>
    <row r="143" spans="2:9" ht="15.75" thickBot="1" x14ac:dyDescent="0.3">
      <c r="B143" s="2">
        <v>134</v>
      </c>
      <c r="C143" s="25"/>
      <c r="D143" s="57">
        <v>35</v>
      </c>
      <c r="E143" s="46">
        <f t="shared" si="6"/>
        <v>0.17500000000000002</v>
      </c>
      <c r="F143" s="46">
        <f t="shared" si="7"/>
        <v>175</v>
      </c>
      <c r="G143" s="20"/>
      <c r="H143" s="20"/>
      <c r="I143" s="26">
        <f t="shared" si="8"/>
        <v>2.514573172829758</v>
      </c>
    </row>
    <row r="144" spans="2:9" ht="15.75" thickBot="1" x14ac:dyDescent="0.3">
      <c r="B144" s="2">
        <v>135</v>
      </c>
      <c r="C144" s="25"/>
      <c r="D144" s="57">
        <v>35</v>
      </c>
      <c r="E144" s="46">
        <f t="shared" si="6"/>
        <v>0.17500000000000002</v>
      </c>
      <c r="F144" s="46">
        <f t="shared" si="7"/>
        <v>175</v>
      </c>
      <c r="G144" s="20"/>
      <c r="H144" s="20"/>
      <c r="I144" s="26">
        <f t="shared" si="8"/>
        <v>2.514573172829758</v>
      </c>
    </row>
    <row r="145" spans="1:9" ht="15.75" thickBot="1" x14ac:dyDescent="0.3">
      <c r="B145" s="2">
        <v>136</v>
      </c>
      <c r="C145" s="25"/>
      <c r="D145" s="57">
        <v>35</v>
      </c>
      <c r="E145" s="46">
        <f t="shared" si="6"/>
        <v>0.17500000000000002</v>
      </c>
      <c r="F145" s="46">
        <f t="shared" si="7"/>
        <v>175</v>
      </c>
      <c r="G145" s="20"/>
      <c r="H145" s="20"/>
      <c r="I145" s="26">
        <f t="shared" si="8"/>
        <v>2.514573172829758</v>
      </c>
    </row>
    <row r="146" spans="1:9" ht="15.75" thickBot="1" x14ac:dyDescent="0.3">
      <c r="B146" s="2">
        <v>137</v>
      </c>
      <c r="C146" s="25"/>
      <c r="D146" s="57">
        <v>35</v>
      </c>
      <c r="E146" s="46">
        <f t="shared" si="6"/>
        <v>0.17500000000000002</v>
      </c>
      <c r="F146" s="46">
        <f t="shared" si="7"/>
        <v>175</v>
      </c>
      <c r="G146" s="20"/>
      <c r="H146" s="20"/>
      <c r="I146" s="26">
        <f t="shared" si="8"/>
        <v>2.514573172829758</v>
      </c>
    </row>
    <row r="147" spans="1:9" ht="15.75" thickBot="1" x14ac:dyDescent="0.3">
      <c r="B147" s="2">
        <v>138</v>
      </c>
      <c r="C147" s="25"/>
      <c r="D147" s="57">
        <v>35</v>
      </c>
      <c r="E147" s="46">
        <f t="shared" si="6"/>
        <v>0.17500000000000002</v>
      </c>
      <c r="F147" s="46">
        <f t="shared" si="7"/>
        <v>175</v>
      </c>
      <c r="G147" s="20"/>
      <c r="H147" s="20"/>
      <c r="I147" s="26">
        <f t="shared" si="8"/>
        <v>2.514573172829758</v>
      </c>
    </row>
    <row r="148" spans="1:9" ht="15.75" thickBot="1" x14ac:dyDescent="0.3">
      <c r="B148" s="2">
        <v>139</v>
      </c>
      <c r="C148" s="25"/>
      <c r="D148" s="57">
        <v>35</v>
      </c>
      <c r="E148" s="46">
        <f t="shared" si="6"/>
        <v>0.17500000000000002</v>
      </c>
      <c r="F148" s="46">
        <f t="shared" si="7"/>
        <v>175</v>
      </c>
      <c r="G148" s="20"/>
      <c r="H148" s="20"/>
      <c r="I148" s="26">
        <f t="shared" si="8"/>
        <v>2.514573172829758</v>
      </c>
    </row>
    <row r="149" spans="1:9" ht="15.75" thickBot="1" x14ac:dyDescent="0.3">
      <c r="B149" s="2">
        <v>140</v>
      </c>
      <c r="C149" s="25"/>
      <c r="D149" s="57">
        <v>35</v>
      </c>
      <c r="E149" s="46">
        <f t="shared" si="6"/>
        <v>0.17500000000000002</v>
      </c>
      <c r="F149" s="46">
        <f t="shared" si="7"/>
        <v>175</v>
      </c>
      <c r="G149" s="20"/>
      <c r="H149" s="20"/>
      <c r="I149" s="26">
        <f t="shared" si="8"/>
        <v>2.514573172829758</v>
      </c>
    </row>
    <row r="150" spans="1:9" ht="15.75" thickBot="1" x14ac:dyDescent="0.3">
      <c r="B150" s="2">
        <v>141</v>
      </c>
      <c r="C150" s="25"/>
      <c r="D150" s="57">
        <v>35</v>
      </c>
      <c r="E150" s="46">
        <f t="shared" si="6"/>
        <v>0.17500000000000002</v>
      </c>
      <c r="F150" s="46">
        <f t="shared" si="7"/>
        <v>175</v>
      </c>
      <c r="G150" s="20"/>
      <c r="H150" s="20"/>
      <c r="I150" s="26">
        <f t="shared" si="8"/>
        <v>2.514573172829758</v>
      </c>
    </row>
    <row r="151" spans="1:9" ht="15.75" thickBot="1" x14ac:dyDescent="0.3">
      <c r="B151" s="2">
        <v>142</v>
      </c>
      <c r="C151" s="25"/>
      <c r="D151" s="57">
        <v>35</v>
      </c>
      <c r="E151" s="46">
        <f t="shared" si="6"/>
        <v>0.17500000000000002</v>
      </c>
      <c r="F151" s="46">
        <f t="shared" si="7"/>
        <v>175</v>
      </c>
      <c r="G151" s="20"/>
      <c r="H151" s="20"/>
      <c r="I151" s="26">
        <f t="shared" si="8"/>
        <v>2.514573172829758</v>
      </c>
    </row>
    <row r="152" spans="1:9" ht="15.75" thickBot="1" x14ac:dyDescent="0.3">
      <c r="B152" s="2">
        <v>143</v>
      </c>
      <c r="C152" s="25"/>
      <c r="D152" s="57">
        <v>35</v>
      </c>
      <c r="E152" s="46">
        <f t="shared" si="6"/>
        <v>0.17500000000000002</v>
      </c>
      <c r="F152" s="46">
        <f t="shared" si="7"/>
        <v>175</v>
      </c>
      <c r="G152" s="20"/>
      <c r="H152" s="20"/>
      <c r="I152" s="26">
        <f t="shared" si="8"/>
        <v>2.514573172829758</v>
      </c>
    </row>
    <row r="153" spans="1:9" ht="15.75" thickBot="1" x14ac:dyDescent="0.3">
      <c r="B153" s="2">
        <v>144</v>
      </c>
      <c r="C153" s="25"/>
      <c r="D153" s="57">
        <v>35</v>
      </c>
      <c r="E153" s="46">
        <f t="shared" si="6"/>
        <v>0.17500000000000002</v>
      </c>
      <c r="F153" s="46">
        <f t="shared" si="7"/>
        <v>175</v>
      </c>
      <c r="G153" s="20"/>
      <c r="H153" s="20"/>
      <c r="I153" s="26">
        <f t="shared" si="8"/>
        <v>2.514573172829758</v>
      </c>
    </row>
    <row r="154" spans="1:9" ht="15.75" thickBot="1" x14ac:dyDescent="0.3">
      <c r="B154" s="2">
        <v>145</v>
      </c>
      <c r="C154" s="25"/>
      <c r="D154" s="57">
        <v>35</v>
      </c>
      <c r="E154" s="46">
        <f t="shared" si="6"/>
        <v>0.17500000000000002</v>
      </c>
      <c r="F154" s="46">
        <f t="shared" si="7"/>
        <v>175</v>
      </c>
      <c r="G154" s="20"/>
      <c r="H154" s="20"/>
      <c r="I154" s="26">
        <f t="shared" si="8"/>
        <v>2.514573172829758</v>
      </c>
    </row>
    <row r="155" spans="1:9" ht="15.75" thickBot="1" x14ac:dyDescent="0.3">
      <c r="B155" s="2">
        <v>146</v>
      </c>
      <c r="C155" s="25"/>
      <c r="D155" s="57">
        <v>35</v>
      </c>
      <c r="E155" s="46">
        <f t="shared" si="6"/>
        <v>0.17500000000000002</v>
      </c>
      <c r="F155" s="46">
        <f t="shared" si="7"/>
        <v>175</v>
      </c>
      <c r="G155" s="20"/>
      <c r="H155" s="20"/>
      <c r="I155" s="26">
        <f t="shared" si="8"/>
        <v>2.514573172829758</v>
      </c>
    </row>
    <row r="156" spans="1:9" ht="15.75" thickBot="1" x14ac:dyDescent="0.3">
      <c r="B156" s="2">
        <v>147</v>
      </c>
      <c r="C156" s="25"/>
      <c r="D156" s="57">
        <v>35</v>
      </c>
      <c r="E156" s="46">
        <f t="shared" si="6"/>
        <v>0.17500000000000002</v>
      </c>
      <c r="F156" s="46">
        <f t="shared" si="7"/>
        <v>175</v>
      </c>
      <c r="G156" s="20"/>
      <c r="H156" s="20"/>
      <c r="I156" s="26">
        <f t="shared" si="8"/>
        <v>2.514573172829758</v>
      </c>
    </row>
    <row r="157" spans="1:9" ht="15.75" thickBot="1" x14ac:dyDescent="0.3">
      <c r="B157" s="2">
        <v>148</v>
      </c>
      <c r="C157" s="25"/>
      <c r="D157" s="57">
        <v>35</v>
      </c>
      <c r="E157" s="46">
        <f t="shared" si="6"/>
        <v>0.17500000000000002</v>
      </c>
      <c r="F157" s="46">
        <f t="shared" si="7"/>
        <v>175</v>
      </c>
      <c r="G157" s="20"/>
      <c r="H157" s="20"/>
      <c r="I157" s="26">
        <f t="shared" si="8"/>
        <v>2.514573172829758</v>
      </c>
    </row>
    <row r="158" spans="1:9" ht="15.75" thickBot="1" x14ac:dyDescent="0.3">
      <c r="B158" s="2">
        <v>149</v>
      </c>
      <c r="C158" s="25"/>
      <c r="D158" s="57">
        <v>34</v>
      </c>
      <c r="E158" s="46">
        <f t="shared" si="6"/>
        <v>0.17</v>
      </c>
      <c r="F158" s="46">
        <f t="shared" si="7"/>
        <v>170</v>
      </c>
      <c r="G158" s="20"/>
      <c r="H158" s="20"/>
      <c r="I158" s="26">
        <f t="shared" si="8"/>
        <v>2.5563933485243853</v>
      </c>
    </row>
    <row r="159" spans="1:9" ht="15.75" thickBot="1" x14ac:dyDescent="0.3">
      <c r="A159" s="28">
        <v>0.5</v>
      </c>
      <c r="B159" s="2">
        <v>150</v>
      </c>
      <c r="C159" s="25"/>
      <c r="D159" s="57">
        <v>34</v>
      </c>
      <c r="E159" s="46">
        <f t="shared" si="6"/>
        <v>0.17</v>
      </c>
      <c r="F159" s="46">
        <f t="shared" si="7"/>
        <v>170</v>
      </c>
      <c r="G159" s="20"/>
      <c r="H159" s="20"/>
      <c r="I159" s="26">
        <f t="shared" si="8"/>
        <v>2.5563933485243853</v>
      </c>
    </row>
    <row r="160" spans="1:9" ht="15.75" thickBot="1" x14ac:dyDescent="0.3">
      <c r="B160" s="2">
        <v>151</v>
      </c>
      <c r="C160" s="25"/>
      <c r="D160" s="57">
        <v>34</v>
      </c>
      <c r="E160" s="46">
        <f t="shared" si="6"/>
        <v>0.17</v>
      </c>
      <c r="F160" s="46">
        <f t="shared" si="7"/>
        <v>170</v>
      </c>
      <c r="G160" s="20"/>
      <c r="H160" s="20"/>
      <c r="I160" s="26">
        <f t="shared" si="8"/>
        <v>2.5563933485243853</v>
      </c>
    </row>
    <row r="161" spans="2:9" ht="15.75" thickBot="1" x14ac:dyDescent="0.3">
      <c r="B161" s="2">
        <v>152</v>
      </c>
      <c r="C161" s="25"/>
      <c r="D161" s="57">
        <v>34</v>
      </c>
      <c r="E161" s="46">
        <f t="shared" si="6"/>
        <v>0.17</v>
      </c>
      <c r="F161" s="46">
        <f t="shared" si="7"/>
        <v>170</v>
      </c>
      <c r="G161" s="20"/>
      <c r="H161" s="20"/>
      <c r="I161" s="26">
        <f t="shared" si="8"/>
        <v>2.5563933485243853</v>
      </c>
    </row>
    <row r="162" spans="2:9" ht="15.75" thickBot="1" x14ac:dyDescent="0.3">
      <c r="B162" s="2">
        <v>153</v>
      </c>
      <c r="C162" s="25"/>
      <c r="D162" s="57">
        <v>34</v>
      </c>
      <c r="E162" s="46">
        <f t="shared" si="6"/>
        <v>0.17</v>
      </c>
      <c r="F162" s="46">
        <f t="shared" si="7"/>
        <v>170</v>
      </c>
      <c r="G162" s="20"/>
      <c r="H162" s="20"/>
      <c r="I162" s="26">
        <f t="shared" si="8"/>
        <v>2.5563933485243853</v>
      </c>
    </row>
    <row r="163" spans="2:9" ht="15.75" thickBot="1" x14ac:dyDescent="0.3">
      <c r="B163" s="2">
        <v>154</v>
      </c>
      <c r="C163" s="25"/>
      <c r="D163" s="57">
        <v>34</v>
      </c>
      <c r="E163" s="46">
        <f t="shared" si="6"/>
        <v>0.17</v>
      </c>
      <c r="F163" s="46">
        <f t="shared" si="7"/>
        <v>170</v>
      </c>
      <c r="G163" s="20"/>
      <c r="H163" s="20"/>
      <c r="I163" s="26">
        <f t="shared" si="8"/>
        <v>2.5563933485243853</v>
      </c>
    </row>
    <row r="164" spans="2:9" ht="15.75" thickBot="1" x14ac:dyDescent="0.3">
      <c r="B164" s="2">
        <v>155</v>
      </c>
      <c r="C164" s="25"/>
      <c r="D164" s="57">
        <v>34</v>
      </c>
      <c r="E164" s="46">
        <f t="shared" si="6"/>
        <v>0.17</v>
      </c>
      <c r="F164" s="46">
        <f t="shared" si="7"/>
        <v>170</v>
      </c>
      <c r="G164" s="20"/>
      <c r="H164" s="20"/>
      <c r="I164" s="26">
        <f t="shared" si="8"/>
        <v>2.5563933485243853</v>
      </c>
    </row>
    <row r="165" spans="2:9" ht="15.75" thickBot="1" x14ac:dyDescent="0.3">
      <c r="B165" s="2">
        <v>156</v>
      </c>
      <c r="C165" s="25"/>
      <c r="D165" s="57">
        <v>34</v>
      </c>
      <c r="E165" s="46">
        <f t="shared" si="6"/>
        <v>0.17</v>
      </c>
      <c r="F165" s="46">
        <f t="shared" si="7"/>
        <v>170</v>
      </c>
      <c r="G165" s="20"/>
      <c r="H165" s="20"/>
      <c r="I165" s="26">
        <f t="shared" si="8"/>
        <v>2.5563933485243853</v>
      </c>
    </row>
    <row r="166" spans="2:9" ht="15.75" thickBot="1" x14ac:dyDescent="0.3">
      <c r="B166" s="2">
        <v>157</v>
      </c>
      <c r="C166" s="25"/>
      <c r="D166" s="57">
        <v>33</v>
      </c>
      <c r="E166" s="46">
        <f t="shared" si="6"/>
        <v>0.16500000000000001</v>
      </c>
      <c r="F166" s="46">
        <f t="shared" si="7"/>
        <v>165</v>
      </c>
      <c r="G166" s="20"/>
      <c r="H166" s="20"/>
      <c r="I166" s="26">
        <f t="shared" si="8"/>
        <v>2.599462070416271</v>
      </c>
    </row>
    <row r="167" spans="2:9" ht="15.75" thickBot="1" x14ac:dyDescent="0.3">
      <c r="B167" s="2">
        <v>158</v>
      </c>
      <c r="C167" s="25"/>
      <c r="D167" s="57">
        <v>33</v>
      </c>
      <c r="E167" s="46">
        <f t="shared" si="6"/>
        <v>0.16500000000000001</v>
      </c>
      <c r="F167" s="46">
        <f t="shared" si="7"/>
        <v>165</v>
      </c>
      <c r="G167" s="20"/>
      <c r="H167" s="20"/>
      <c r="I167" s="26">
        <f t="shared" si="8"/>
        <v>2.599462070416271</v>
      </c>
    </row>
    <row r="168" spans="2:9" ht="15.75" thickBot="1" x14ac:dyDescent="0.3">
      <c r="B168" s="2">
        <v>159</v>
      </c>
      <c r="C168" s="25"/>
      <c r="D168" s="57">
        <v>33</v>
      </c>
      <c r="E168" s="46">
        <f t="shared" si="6"/>
        <v>0.16500000000000001</v>
      </c>
      <c r="F168" s="46">
        <f t="shared" si="7"/>
        <v>165</v>
      </c>
      <c r="G168" s="20"/>
      <c r="H168" s="20"/>
      <c r="I168" s="26">
        <f t="shared" si="8"/>
        <v>2.599462070416271</v>
      </c>
    </row>
    <row r="169" spans="2:9" ht="15.75" thickBot="1" x14ac:dyDescent="0.3">
      <c r="B169" s="2">
        <v>160</v>
      </c>
      <c r="C169" s="25"/>
      <c r="D169" s="57">
        <v>33</v>
      </c>
      <c r="E169" s="46">
        <f t="shared" si="6"/>
        <v>0.16500000000000001</v>
      </c>
      <c r="F169" s="46">
        <f t="shared" si="7"/>
        <v>165</v>
      </c>
      <c r="G169" s="20"/>
      <c r="H169" s="20"/>
      <c r="I169" s="26">
        <f t="shared" si="8"/>
        <v>2.599462070416271</v>
      </c>
    </row>
    <row r="170" spans="2:9" ht="15.75" thickBot="1" x14ac:dyDescent="0.3">
      <c r="B170" s="2">
        <v>161</v>
      </c>
      <c r="C170" s="25"/>
      <c r="D170" s="57">
        <v>33</v>
      </c>
      <c r="E170" s="46">
        <f t="shared" si="6"/>
        <v>0.16500000000000001</v>
      </c>
      <c r="F170" s="46">
        <f t="shared" si="7"/>
        <v>165</v>
      </c>
      <c r="G170" s="20"/>
      <c r="H170" s="20"/>
      <c r="I170" s="26">
        <f t="shared" si="8"/>
        <v>2.599462070416271</v>
      </c>
    </row>
    <row r="171" spans="2:9" ht="15.75" thickBot="1" x14ac:dyDescent="0.3">
      <c r="B171" s="2">
        <v>162</v>
      </c>
      <c r="C171" s="25"/>
      <c r="D171" s="57">
        <v>33</v>
      </c>
      <c r="E171" s="46">
        <f t="shared" si="6"/>
        <v>0.16500000000000001</v>
      </c>
      <c r="F171" s="46">
        <f t="shared" si="7"/>
        <v>165</v>
      </c>
      <c r="G171" s="20"/>
      <c r="H171" s="20"/>
      <c r="I171" s="26">
        <f t="shared" si="8"/>
        <v>2.599462070416271</v>
      </c>
    </row>
    <row r="172" spans="2:9" ht="15.75" thickBot="1" x14ac:dyDescent="0.3">
      <c r="B172" s="2">
        <v>163</v>
      </c>
      <c r="C172" s="25"/>
      <c r="D172" s="57">
        <v>33</v>
      </c>
      <c r="E172" s="46">
        <f t="shared" si="6"/>
        <v>0.16500000000000001</v>
      </c>
      <c r="F172" s="46">
        <f t="shared" si="7"/>
        <v>165</v>
      </c>
      <c r="G172" s="20"/>
      <c r="H172" s="20"/>
      <c r="I172" s="26">
        <f t="shared" si="8"/>
        <v>2.599462070416271</v>
      </c>
    </row>
    <row r="173" spans="2:9" ht="15.75" thickBot="1" x14ac:dyDescent="0.3">
      <c r="B173" s="2">
        <v>164</v>
      </c>
      <c r="C173" s="25"/>
      <c r="D173" s="57">
        <v>33</v>
      </c>
      <c r="E173" s="46">
        <f t="shared" si="6"/>
        <v>0.16500000000000001</v>
      </c>
      <c r="F173" s="46">
        <f t="shared" si="7"/>
        <v>165</v>
      </c>
      <c r="G173" s="20"/>
      <c r="H173" s="20"/>
      <c r="I173" s="26">
        <f t="shared" si="8"/>
        <v>2.599462070416271</v>
      </c>
    </row>
    <row r="174" spans="2:9" ht="15.75" thickBot="1" x14ac:dyDescent="0.3">
      <c r="B174" s="2">
        <v>165</v>
      </c>
      <c r="C174" s="25"/>
      <c r="D174" s="57">
        <v>33</v>
      </c>
      <c r="E174" s="46">
        <f t="shared" si="6"/>
        <v>0.16500000000000001</v>
      </c>
      <c r="F174" s="46">
        <f t="shared" si="7"/>
        <v>165</v>
      </c>
      <c r="G174" s="20"/>
      <c r="H174" s="20"/>
      <c r="I174" s="26">
        <f t="shared" si="8"/>
        <v>2.599462070416271</v>
      </c>
    </row>
    <row r="175" spans="2:9" ht="15.75" thickBot="1" x14ac:dyDescent="0.3">
      <c r="B175" s="2">
        <v>166</v>
      </c>
      <c r="C175" s="25"/>
      <c r="D175" s="57">
        <v>33</v>
      </c>
      <c r="E175" s="46">
        <f t="shared" si="6"/>
        <v>0.16500000000000001</v>
      </c>
      <c r="F175" s="46">
        <f t="shared" si="7"/>
        <v>165</v>
      </c>
      <c r="G175" s="20"/>
      <c r="H175" s="20"/>
      <c r="I175" s="26">
        <f t="shared" si="8"/>
        <v>2.599462070416271</v>
      </c>
    </row>
    <row r="176" spans="2:9" ht="15.75" thickBot="1" x14ac:dyDescent="0.3">
      <c r="B176" s="2">
        <v>167</v>
      </c>
      <c r="C176" s="25"/>
      <c r="D176" s="57">
        <v>33</v>
      </c>
      <c r="E176" s="46">
        <f t="shared" si="6"/>
        <v>0.16500000000000001</v>
      </c>
      <c r="F176" s="46">
        <f t="shared" si="7"/>
        <v>165</v>
      </c>
      <c r="G176" s="20"/>
      <c r="H176" s="20"/>
      <c r="I176" s="26">
        <f t="shared" si="8"/>
        <v>2.599462070416271</v>
      </c>
    </row>
    <row r="177" spans="2:9" ht="15.75" thickBot="1" x14ac:dyDescent="0.3">
      <c r="B177" s="2">
        <v>168</v>
      </c>
      <c r="C177" s="25"/>
      <c r="D177" s="57">
        <v>33</v>
      </c>
      <c r="E177" s="46">
        <f t="shared" si="6"/>
        <v>0.16500000000000001</v>
      </c>
      <c r="F177" s="46">
        <f t="shared" si="7"/>
        <v>165</v>
      </c>
      <c r="G177" s="20"/>
      <c r="H177" s="20"/>
      <c r="I177" s="26">
        <f t="shared" si="8"/>
        <v>2.599462070416271</v>
      </c>
    </row>
    <row r="178" spans="2:9" ht="15.75" thickBot="1" x14ac:dyDescent="0.3">
      <c r="B178" s="2">
        <v>169</v>
      </c>
      <c r="C178" s="25"/>
      <c r="D178" s="57">
        <v>33</v>
      </c>
      <c r="E178" s="46">
        <f t="shared" si="6"/>
        <v>0.16500000000000001</v>
      </c>
      <c r="F178" s="46">
        <f t="shared" si="7"/>
        <v>165</v>
      </c>
      <c r="G178" s="20"/>
      <c r="H178" s="20"/>
      <c r="I178" s="26">
        <f t="shared" si="8"/>
        <v>2.599462070416271</v>
      </c>
    </row>
    <row r="179" spans="2:9" ht="15.75" thickBot="1" x14ac:dyDescent="0.3">
      <c r="B179" s="2">
        <v>170</v>
      </c>
      <c r="C179" s="25"/>
      <c r="D179" s="57">
        <v>33</v>
      </c>
      <c r="E179" s="46">
        <f t="shared" si="6"/>
        <v>0.16500000000000001</v>
      </c>
      <c r="F179" s="46">
        <f t="shared" si="7"/>
        <v>165</v>
      </c>
      <c r="G179" s="20"/>
      <c r="H179" s="20"/>
      <c r="I179" s="26">
        <f t="shared" si="8"/>
        <v>2.599462070416271</v>
      </c>
    </row>
    <row r="180" spans="2:9" ht="15.75" thickBot="1" x14ac:dyDescent="0.3">
      <c r="B180" s="2">
        <v>171</v>
      </c>
      <c r="C180" s="25"/>
      <c r="D180" s="57">
        <v>32</v>
      </c>
      <c r="E180" s="46">
        <f t="shared" si="6"/>
        <v>0.16</v>
      </c>
      <c r="F180" s="46">
        <f t="shared" si="7"/>
        <v>160</v>
      </c>
      <c r="G180" s="20"/>
      <c r="H180" s="20"/>
      <c r="I180" s="26">
        <f t="shared" si="8"/>
        <v>2.6438561897747248</v>
      </c>
    </row>
    <row r="181" spans="2:9" ht="15.75" thickBot="1" x14ac:dyDescent="0.3">
      <c r="B181" s="2">
        <v>172</v>
      </c>
      <c r="C181" s="25"/>
      <c r="D181" s="57">
        <v>32</v>
      </c>
      <c r="E181" s="46">
        <f t="shared" si="6"/>
        <v>0.16</v>
      </c>
      <c r="F181" s="46">
        <f t="shared" si="7"/>
        <v>160</v>
      </c>
      <c r="G181" s="20"/>
      <c r="H181" s="20"/>
      <c r="I181" s="26">
        <f t="shared" si="8"/>
        <v>2.6438561897747248</v>
      </c>
    </row>
    <row r="182" spans="2:9" ht="15.75" thickBot="1" x14ac:dyDescent="0.3">
      <c r="B182" s="2">
        <v>173</v>
      </c>
      <c r="C182" s="25"/>
      <c r="D182" s="57">
        <v>32</v>
      </c>
      <c r="E182" s="46">
        <f t="shared" si="6"/>
        <v>0.16</v>
      </c>
      <c r="F182" s="46">
        <f t="shared" si="7"/>
        <v>160</v>
      </c>
      <c r="G182" s="20"/>
      <c r="H182" s="20"/>
      <c r="I182" s="26">
        <f t="shared" si="8"/>
        <v>2.6438561897747248</v>
      </c>
    </row>
    <row r="183" spans="2:9" ht="15.75" thickBot="1" x14ac:dyDescent="0.3">
      <c r="B183" s="2">
        <v>174</v>
      </c>
      <c r="C183" s="25"/>
      <c r="D183" s="57">
        <v>32</v>
      </c>
      <c r="E183" s="46">
        <f t="shared" si="6"/>
        <v>0.16</v>
      </c>
      <c r="F183" s="46">
        <f t="shared" si="7"/>
        <v>160</v>
      </c>
      <c r="G183" s="20"/>
      <c r="H183" s="20"/>
      <c r="I183" s="26">
        <f t="shared" si="8"/>
        <v>2.6438561897747248</v>
      </c>
    </row>
    <row r="184" spans="2:9" ht="15.75" thickBot="1" x14ac:dyDescent="0.3">
      <c r="B184" s="2">
        <v>175</v>
      </c>
      <c r="C184" s="25"/>
      <c r="D184" s="57">
        <v>32</v>
      </c>
      <c r="E184" s="46">
        <f t="shared" si="6"/>
        <v>0.16</v>
      </c>
      <c r="F184" s="46">
        <f t="shared" si="7"/>
        <v>160</v>
      </c>
      <c r="G184" s="20"/>
      <c r="H184" s="20"/>
      <c r="I184" s="26">
        <f t="shared" si="8"/>
        <v>2.6438561897747248</v>
      </c>
    </row>
    <row r="185" spans="2:9" ht="15.75" thickBot="1" x14ac:dyDescent="0.3">
      <c r="B185" s="2">
        <v>176</v>
      </c>
      <c r="C185" s="25"/>
      <c r="D185" s="57">
        <v>32</v>
      </c>
      <c r="E185" s="46">
        <f t="shared" si="6"/>
        <v>0.16</v>
      </c>
      <c r="F185" s="46">
        <f t="shared" si="7"/>
        <v>160</v>
      </c>
      <c r="G185" s="20"/>
      <c r="H185" s="20"/>
      <c r="I185" s="26">
        <f t="shared" si="8"/>
        <v>2.6438561897747248</v>
      </c>
    </row>
    <row r="186" spans="2:9" ht="15.75" thickBot="1" x14ac:dyDescent="0.3">
      <c r="B186" s="2">
        <v>177</v>
      </c>
      <c r="C186" s="25"/>
      <c r="D186" s="57">
        <v>32</v>
      </c>
      <c r="E186" s="46">
        <f t="shared" si="6"/>
        <v>0.16</v>
      </c>
      <c r="F186" s="46">
        <f t="shared" si="7"/>
        <v>160</v>
      </c>
      <c r="G186" s="20"/>
      <c r="H186" s="20"/>
      <c r="I186" s="26">
        <f t="shared" si="8"/>
        <v>2.6438561897747248</v>
      </c>
    </row>
    <row r="187" spans="2:9" ht="15.75" thickBot="1" x14ac:dyDescent="0.3">
      <c r="B187" s="2">
        <v>178</v>
      </c>
      <c r="C187" s="25"/>
      <c r="D187" s="57">
        <v>32</v>
      </c>
      <c r="E187" s="46">
        <f t="shared" si="6"/>
        <v>0.16</v>
      </c>
      <c r="F187" s="46">
        <f t="shared" si="7"/>
        <v>160</v>
      </c>
      <c r="G187" s="20"/>
      <c r="H187" s="20"/>
      <c r="I187" s="26">
        <f t="shared" si="8"/>
        <v>2.6438561897747248</v>
      </c>
    </row>
    <row r="188" spans="2:9" ht="15.75" thickBot="1" x14ac:dyDescent="0.3">
      <c r="B188" s="2">
        <v>179</v>
      </c>
      <c r="C188" s="25"/>
      <c r="D188" s="57">
        <v>32</v>
      </c>
      <c r="E188" s="46">
        <f t="shared" si="6"/>
        <v>0.16</v>
      </c>
      <c r="F188" s="46">
        <f t="shared" si="7"/>
        <v>160</v>
      </c>
      <c r="G188" s="20"/>
      <c r="H188" s="20"/>
      <c r="I188" s="26">
        <f t="shared" si="8"/>
        <v>2.6438561897747248</v>
      </c>
    </row>
    <row r="189" spans="2:9" ht="15.75" thickBot="1" x14ac:dyDescent="0.3">
      <c r="B189" s="2">
        <v>180</v>
      </c>
      <c r="C189" s="25"/>
      <c r="D189" s="57">
        <v>32</v>
      </c>
      <c r="E189" s="46">
        <f t="shared" si="6"/>
        <v>0.16</v>
      </c>
      <c r="F189" s="46">
        <f t="shared" si="7"/>
        <v>160</v>
      </c>
      <c r="G189" s="20"/>
      <c r="H189" s="20"/>
      <c r="I189" s="26">
        <f t="shared" si="8"/>
        <v>2.6438561897747248</v>
      </c>
    </row>
    <row r="190" spans="2:9" ht="15.75" thickBot="1" x14ac:dyDescent="0.3">
      <c r="B190" s="2">
        <v>181</v>
      </c>
      <c r="C190" s="25"/>
      <c r="D190" s="57">
        <v>32</v>
      </c>
      <c r="E190" s="46">
        <f t="shared" si="6"/>
        <v>0.16</v>
      </c>
      <c r="F190" s="46">
        <f t="shared" si="7"/>
        <v>160</v>
      </c>
      <c r="G190" s="20"/>
      <c r="H190" s="20"/>
      <c r="I190" s="26">
        <f t="shared" si="8"/>
        <v>2.6438561897747248</v>
      </c>
    </row>
    <row r="191" spans="2:9" ht="15.75" thickBot="1" x14ac:dyDescent="0.3">
      <c r="B191" s="2">
        <v>182</v>
      </c>
      <c r="C191" s="25"/>
      <c r="D191" s="57">
        <v>32</v>
      </c>
      <c r="E191" s="46">
        <f t="shared" si="6"/>
        <v>0.16</v>
      </c>
      <c r="F191" s="46">
        <f t="shared" si="7"/>
        <v>160</v>
      </c>
      <c r="G191" s="20"/>
      <c r="H191" s="20"/>
      <c r="I191" s="26">
        <f t="shared" si="8"/>
        <v>2.6438561897747248</v>
      </c>
    </row>
    <row r="192" spans="2:9" ht="15.75" thickBot="1" x14ac:dyDescent="0.3">
      <c r="B192" s="2">
        <v>183</v>
      </c>
      <c r="C192" s="25"/>
      <c r="D192" s="57">
        <v>32</v>
      </c>
      <c r="E192" s="46">
        <f t="shared" si="6"/>
        <v>0.16</v>
      </c>
      <c r="F192" s="46">
        <f t="shared" si="7"/>
        <v>160</v>
      </c>
      <c r="G192" s="20"/>
      <c r="H192" s="20"/>
      <c r="I192" s="26">
        <f t="shared" si="8"/>
        <v>2.6438561897747248</v>
      </c>
    </row>
    <row r="193" spans="2:9" ht="15.75" thickBot="1" x14ac:dyDescent="0.3">
      <c r="B193" s="2">
        <v>184</v>
      </c>
      <c r="C193" s="25"/>
      <c r="D193" s="57">
        <v>32</v>
      </c>
      <c r="E193" s="46">
        <f t="shared" si="6"/>
        <v>0.16</v>
      </c>
      <c r="F193" s="46">
        <f t="shared" si="7"/>
        <v>160</v>
      </c>
      <c r="G193" s="20"/>
      <c r="H193" s="20"/>
      <c r="I193" s="26">
        <f t="shared" si="8"/>
        <v>2.6438561897747248</v>
      </c>
    </row>
    <row r="194" spans="2:9" ht="15.75" thickBot="1" x14ac:dyDescent="0.3">
      <c r="B194" s="2">
        <v>185</v>
      </c>
      <c r="C194" s="25"/>
      <c r="D194" s="57">
        <v>32</v>
      </c>
      <c r="E194" s="46">
        <f t="shared" si="6"/>
        <v>0.16</v>
      </c>
      <c r="F194" s="46">
        <f t="shared" si="7"/>
        <v>160</v>
      </c>
      <c r="G194" s="20"/>
      <c r="H194" s="20"/>
      <c r="I194" s="26">
        <f t="shared" si="8"/>
        <v>2.6438561897747248</v>
      </c>
    </row>
    <row r="195" spans="2:9" ht="15.75" thickBot="1" x14ac:dyDescent="0.3">
      <c r="B195" s="2">
        <v>186</v>
      </c>
      <c r="C195" s="25"/>
      <c r="D195" s="57">
        <v>32</v>
      </c>
      <c r="E195" s="46">
        <f t="shared" si="6"/>
        <v>0.16</v>
      </c>
      <c r="F195" s="46">
        <f t="shared" si="7"/>
        <v>160</v>
      </c>
      <c r="G195" s="20"/>
      <c r="H195" s="20"/>
      <c r="I195" s="26">
        <f t="shared" si="8"/>
        <v>2.6438561897747248</v>
      </c>
    </row>
    <row r="196" spans="2:9" ht="15.75" thickBot="1" x14ac:dyDescent="0.3">
      <c r="B196" s="2">
        <v>187</v>
      </c>
      <c r="C196" s="25"/>
      <c r="D196" s="57">
        <v>32</v>
      </c>
      <c r="E196" s="46">
        <f t="shared" si="6"/>
        <v>0.16</v>
      </c>
      <c r="F196" s="46">
        <f t="shared" si="7"/>
        <v>160</v>
      </c>
      <c r="G196" s="20"/>
      <c r="H196" s="20"/>
      <c r="I196" s="26">
        <f t="shared" si="8"/>
        <v>2.6438561897747248</v>
      </c>
    </row>
    <row r="197" spans="2:9" ht="15.75" thickBot="1" x14ac:dyDescent="0.3">
      <c r="B197" s="2">
        <v>188</v>
      </c>
      <c r="C197" s="25"/>
      <c r="D197" s="57">
        <v>32</v>
      </c>
      <c r="E197" s="46">
        <f t="shared" si="6"/>
        <v>0.16</v>
      </c>
      <c r="F197" s="46">
        <f t="shared" si="7"/>
        <v>160</v>
      </c>
      <c r="G197" s="20"/>
      <c r="H197" s="20"/>
      <c r="I197" s="26">
        <f t="shared" si="8"/>
        <v>2.6438561897747248</v>
      </c>
    </row>
    <row r="198" spans="2:9" ht="15.75" thickBot="1" x14ac:dyDescent="0.3">
      <c r="B198" s="2">
        <v>189</v>
      </c>
      <c r="C198" s="25"/>
      <c r="D198" s="57">
        <v>32</v>
      </c>
      <c r="E198" s="46">
        <f t="shared" si="6"/>
        <v>0.16</v>
      </c>
      <c r="F198" s="46">
        <f t="shared" si="7"/>
        <v>160</v>
      </c>
      <c r="G198" s="20"/>
      <c r="H198" s="20"/>
      <c r="I198" s="26">
        <f t="shared" si="8"/>
        <v>2.6438561897747248</v>
      </c>
    </row>
    <row r="199" spans="2:9" ht="15.75" thickBot="1" x14ac:dyDescent="0.3">
      <c r="B199" s="2">
        <v>190</v>
      </c>
      <c r="C199" s="25"/>
      <c r="D199" s="57">
        <v>32</v>
      </c>
      <c r="E199" s="46">
        <f t="shared" si="6"/>
        <v>0.16</v>
      </c>
      <c r="F199" s="46">
        <f t="shared" si="7"/>
        <v>160</v>
      </c>
      <c r="G199" s="20"/>
      <c r="H199" s="20"/>
      <c r="I199" s="26">
        <f t="shared" si="8"/>
        <v>2.6438561897747248</v>
      </c>
    </row>
    <row r="200" spans="2:9" ht="15.75" thickBot="1" x14ac:dyDescent="0.3">
      <c r="B200" s="2">
        <v>191</v>
      </c>
      <c r="C200" s="25"/>
      <c r="D200" s="57">
        <v>32</v>
      </c>
      <c r="E200" s="46">
        <f t="shared" si="6"/>
        <v>0.16</v>
      </c>
      <c r="F200" s="46">
        <f t="shared" si="7"/>
        <v>160</v>
      </c>
      <c r="G200" s="20"/>
      <c r="H200" s="20"/>
      <c r="I200" s="26">
        <f t="shared" si="8"/>
        <v>2.6438561897747248</v>
      </c>
    </row>
    <row r="201" spans="2:9" ht="15.75" thickBot="1" x14ac:dyDescent="0.3">
      <c r="B201" s="2">
        <v>192</v>
      </c>
      <c r="C201" s="25"/>
      <c r="D201" s="57">
        <v>31</v>
      </c>
      <c r="E201" s="46">
        <f t="shared" si="6"/>
        <v>0.155</v>
      </c>
      <c r="F201" s="46">
        <f t="shared" si="7"/>
        <v>155</v>
      </c>
      <c r="G201" s="20"/>
      <c r="H201" s="20"/>
      <c r="I201" s="26">
        <f t="shared" si="8"/>
        <v>2.6896598793878495</v>
      </c>
    </row>
    <row r="202" spans="2:9" ht="15.75" thickBot="1" x14ac:dyDescent="0.3">
      <c r="B202" s="2">
        <v>193</v>
      </c>
      <c r="C202" s="25"/>
      <c r="D202" s="57">
        <v>31</v>
      </c>
      <c r="E202" s="46">
        <f t="shared" ref="E202:E265" si="9">D202*$D$7</f>
        <v>0.155</v>
      </c>
      <c r="F202" s="46">
        <f t="shared" ref="F202:F265" si="10">D202*$E$7</f>
        <v>155</v>
      </c>
      <c r="G202" s="20"/>
      <c r="H202" s="20"/>
      <c r="I202" s="26">
        <f t="shared" ref="I202:I265" si="11">-LOG(E202,2)</f>
        <v>2.6896598793878495</v>
      </c>
    </row>
    <row r="203" spans="2:9" ht="15.75" thickBot="1" x14ac:dyDescent="0.3">
      <c r="B203" s="2">
        <v>194</v>
      </c>
      <c r="C203" s="25"/>
      <c r="D203" s="57">
        <v>31</v>
      </c>
      <c r="E203" s="46">
        <f t="shared" si="9"/>
        <v>0.155</v>
      </c>
      <c r="F203" s="46">
        <f t="shared" si="10"/>
        <v>155</v>
      </c>
      <c r="G203" s="20"/>
      <c r="H203" s="20"/>
      <c r="I203" s="26">
        <f t="shared" si="11"/>
        <v>2.6896598793878495</v>
      </c>
    </row>
    <row r="204" spans="2:9" ht="15.75" thickBot="1" x14ac:dyDescent="0.3">
      <c r="B204" s="2">
        <v>195</v>
      </c>
      <c r="C204" s="25"/>
      <c r="D204" s="57">
        <v>31</v>
      </c>
      <c r="E204" s="46">
        <f t="shared" si="9"/>
        <v>0.155</v>
      </c>
      <c r="F204" s="46">
        <f t="shared" si="10"/>
        <v>155</v>
      </c>
      <c r="G204" s="20"/>
      <c r="H204" s="20"/>
      <c r="I204" s="26">
        <f t="shared" si="11"/>
        <v>2.6896598793878495</v>
      </c>
    </row>
    <row r="205" spans="2:9" ht="15.75" thickBot="1" x14ac:dyDescent="0.3">
      <c r="B205" s="2">
        <v>196</v>
      </c>
      <c r="C205" s="25"/>
      <c r="D205" s="57">
        <v>31</v>
      </c>
      <c r="E205" s="46">
        <f t="shared" si="9"/>
        <v>0.155</v>
      </c>
      <c r="F205" s="46">
        <f t="shared" si="10"/>
        <v>155</v>
      </c>
      <c r="G205" s="20"/>
      <c r="H205" s="20"/>
      <c r="I205" s="26">
        <f t="shared" si="11"/>
        <v>2.6896598793878495</v>
      </c>
    </row>
    <row r="206" spans="2:9" ht="15.75" thickBot="1" x14ac:dyDescent="0.3">
      <c r="B206" s="2">
        <v>197</v>
      </c>
      <c r="C206" s="25"/>
      <c r="D206" s="57">
        <v>31</v>
      </c>
      <c r="E206" s="46">
        <f t="shared" si="9"/>
        <v>0.155</v>
      </c>
      <c r="F206" s="46">
        <f t="shared" si="10"/>
        <v>155</v>
      </c>
      <c r="G206" s="20"/>
      <c r="H206" s="20"/>
      <c r="I206" s="26">
        <f t="shared" si="11"/>
        <v>2.6896598793878495</v>
      </c>
    </row>
    <row r="207" spans="2:9" ht="15.75" thickBot="1" x14ac:dyDescent="0.3">
      <c r="B207" s="2">
        <v>198</v>
      </c>
      <c r="C207" s="25"/>
      <c r="D207" s="57">
        <v>31</v>
      </c>
      <c r="E207" s="46">
        <f t="shared" si="9"/>
        <v>0.155</v>
      </c>
      <c r="F207" s="46">
        <f t="shared" si="10"/>
        <v>155</v>
      </c>
      <c r="G207" s="20"/>
      <c r="H207" s="20"/>
      <c r="I207" s="26">
        <f t="shared" si="11"/>
        <v>2.6896598793878495</v>
      </c>
    </row>
    <row r="208" spans="2:9" ht="15.75" thickBot="1" x14ac:dyDescent="0.3">
      <c r="B208" s="2">
        <v>199</v>
      </c>
      <c r="C208" s="25"/>
      <c r="D208" s="57">
        <v>31</v>
      </c>
      <c r="E208" s="46">
        <f t="shared" si="9"/>
        <v>0.155</v>
      </c>
      <c r="F208" s="46">
        <f t="shared" si="10"/>
        <v>155</v>
      </c>
      <c r="G208" s="20"/>
      <c r="H208" s="20"/>
      <c r="I208" s="26">
        <f t="shared" si="11"/>
        <v>2.6896598793878495</v>
      </c>
    </row>
    <row r="209" spans="2:9" ht="15.75" thickBot="1" x14ac:dyDescent="0.3">
      <c r="B209" s="2">
        <v>200</v>
      </c>
      <c r="C209" s="25"/>
      <c r="D209" s="57">
        <v>31</v>
      </c>
      <c r="E209" s="46">
        <f t="shared" si="9"/>
        <v>0.155</v>
      </c>
      <c r="F209" s="46">
        <f t="shared" si="10"/>
        <v>155</v>
      </c>
      <c r="G209" s="20"/>
      <c r="H209" s="20"/>
      <c r="I209" s="26">
        <f t="shared" si="11"/>
        <v>2.6896598793878495</v>
      </c>
    </row>
    <row r="210" spans="2:9" ht="15.75" thickBot="1" x14ac:dyDescent="0.3">
      <c r="B210" s="2">
        <v>201</v>
      </c>
      <c r="C210" s="25"/>
      <c r="D210" s="57">
        <v>31</v>
      </c>
      <c r="E210" s="46">
        <f t="shared" si="9"/>
        <v>0.155</v>
      </c>
      <c r="F210" s="46">
        <f t="shared" si="10"/>
        <v>155</v>
      </c>
      <c r="G210" s="20"/>
      <c r="H210" s="20"/>
      <c r="I210" s="26">
        <f t="shared" si="11"/>
        <v>2.6896598793878495</v>
      </c>
    </row>
    <row r="211" spans="2:9" ht="15.75" thickBot="1" x14ac:dyDescent="0.3">
      <c r="B211" s="2">
        <v>202</v>
      </c>
      <c r="C211" s="25"/>
      <c r="D211" s="57">
        <v>31</v>
      </c>
      <c r="E211" s="46">
        <f t="shared" si="9"/>
        <v>0.155</v>
      </c>
      <c r="F211" s="46">
        <f t="shared" si="10"/>
        <v>155</v>
      </c>
      <c r="G211" s="20"/>
      <c r="H211" s="20"/>
      <c r="I211" s="26">
        <f t="shared" si="11"/>
        <v>2.6896598793878495</v>
      </c>
    </row>
    <row r="212" spans="2:9" ht="15.75" thickBot="1" x14ac:dyDescent="0.3">
      <c r="B212" s="2">
        <v>203</v>
      </c>
      <c r="C212" s="25"/>
      <c r="D212" s="57">
        <v>31</v>
      </c>
      <c r="E212" s="46">
        <f t="shared" si="9"/>
        <v>0.155</v>
      </c>
      <c r="F212" s="46">
        <f t="shared" si="10"/>
        <v>155</v>
      </c>
      <c r="G212" s="20"/>
      <c r="H212" s="20"/>
      <c r="I212" s="26">
        <f t="shared" si="11"/>
        <v>2.6896598793878495</v>
      </c>
    </row>
    <row r="213" spans="2:9" ht="15.75" thickBot="1" x14ac:dyDescent="0.3">
      <c r="B213" s="2">
        <v>204</v>
      </c>
      <c r="C213" s="25"/>
      <c r="D213" s="57">
        <v>31</v>
      </c>
      <c r="E213" s="46">
        <f t="shared" si="9"/>
        <v>0.155</v>
      </c>
      <c r="F213" s="46">
        <f t="shared" si="10"/>
        <v>155</v>
      </c>
      <c r="G213" s="20"/>
      <c r="H213" s="20"/>
      <c r="I213" s="26">
        <f t="shared" si="11"/>
        <v>2.6896598793878495</v>
      </c>
    </row>
    <row r="214" spans="2:9" ht="15.75" thickBot="1" x14ac:dyDescent="0.3">
      <c r="B214" s="2">
        <v>205</v>
      </c>
      <c r="C214" s="25"/>
      <c r="D214" s="57">
        <v>30</v>
      </c>
      <c r="E214" s="46">
        <f t="shared" si="9"/>
        <v>0.15</v>
      </c>
      <c r="F214" s="46">
        <f t="shared" si="10"/>
        <v>150</v>
      </c>
      <c r="G214" s="20"/>
      <c r="H214" s="20"/>
      <c r="I214" s="26">
        <f t="shared" si="11"/>
        <v>2.7369655941662061</v>
      </c>
    </row>
    <row r="215" spans="2:9" ht="15.75" thickBot="1" x14ac:dyDescent="0.3">
      <c r="B215" s="2">
        <v>206</v>
      </c>
      <c r="C215" s="25"/>
      <c r="D215" s="57">
        <v>30</v>
      </c>
      <c r="E215" s="46">
        <f t="shared" si="9"/>
        <v>0.15</v>
      </c>
      <c r="F215" s="46">
        <f t="shared" si="10"/>
        <v>150</v>
      </c>
      <c r="G215" s="20"/>
      <c r="H215" s="20"/>
      <c r="I215" s="26">
        <f t="shared" si="11"/>
        <v>2.7369655941662061</v>
      </c>
    </row>
    <row r="216" spans="2:9" ht="15.75" thickBot="1" x14ac:dyDescent="0.3">
      <c r="B216" s="2">
        <v>207</v>
      </c>
      <c r="C216" s="25"/>
      <c r="D216" s="57">
        <v>30</v>
      </c>
      <c r="E216" s="46">
        <f t="shared" si="9"/>
        <v>0.15</v>
      </c>
      <c r="F216" s="46">
        <f t="shared" si="10"/>
        <v>150</v>
      </c>
      <c r="G216" s="20"/>
      <c r="H216" s="20"/>
      <c r="I216" s="26">
        <f t="shared" si="11"/>
        <v>2.7369655941662061</v>
      </c>
    </row>
    <row r="217" spans="2:9" ht="15.75" thickBot="1" x14ac:dyDescent="0.3">
      <c r="B217" s="2">
        <v>208</v>
      </c>
      <c r="C217" s="25"/>
      <c r="D217" s="57">
        <v>30</v>
      </c>
      <c r="E217" s="46">
        <f t="shared" si="9"/>
        <v>0.15</v>
      </c>
      <c r="F217" s="46">
        <f t="shared" si="10"/>
        <v>150</v>
      </c>
      <c r="G217" s="20"/>
      <c r="H217" s="20"/>
      <c r="I217" s="26">
        <f t="shared" si="11"/>
        <v>2.7369655941662061</v>
      </c>
    </row>
    <row r="218" spans="2:9" ht="15.75" thickBot="1" x14ac:dyDescent="0.3">
      <c r="B218" s="2">
        <v>209</v>
      </c>
      <c r="C218" s="25"/>
      <c r="D218" s="57">
        <v>30</v>
      </c>
      <c r="E218" s="46">
        <f t="shared" si="9"/>
        <v>0.15</v>
      </c>
      <c r="F218" s="46">
        <f t="shared" si="10"/>
        <v>150</v>
      </c>
      <c r="G218" s="20"/>
      <c r="H218" s="20"/>
      <c r="I218" s="26">
        <f t="shared" si="11"/>
        <v>2.7369655941662061</v>
      </c>
    </row>
    <row r="219" spans="2:9" ht="15.75" thickBot="1" x14ac:dyDescent="0.3">
      <c r="B219" s="2">
        <v>210</v>
      </c>
      <c r="C219" s="25"/>
      <c r="D219" s="57">
        <v>30</v>
      </c>
      <c r="E219" s="46">
        <f t="shared" si="9"/>
        <v>0.15</v>
      </c>
      <c r="F219" s="46">
        <f t="shared" si="10"/>
        <v>150</v>
      </c>
      <c r="G219" s="20"/>
      <c r="H219" s="20"/>
      <c r="I219" s="26">
        <f t="shared" si="11"/>
        <v>2.7369655941662061</v>
      </c>
    </row>
    <row r="220" spans="2:9" ht="15.75" thickBot="1" x14ac:dyDescent="0.3">
      <c r="B220" s="2">
        <v>211</v>
      </c>
      <c r="C220" s="25"/>
      <c r="D220" s="57">
        <v>30</v>
      </c>
      <c r="E220" s="46">
        <f t="shared" si="9"/>
        <v>0.15</v>
      </c>
      <c r="F220" s="46">
        <f t="shared" si="10"/>
        <v>150</v>
      </c>
      <c r="G220" s="20"/>
      <c r="H220" s="20"/>
      <c r="I220" s="26">
        <f t="shared" si="11"/>
        <v>2.7369655941662061</v>
      </c>
    </row>
    <row r="221" spans="2:9" ht="15.75" thickBot="1" x14ac:dyDescent="0.3">
      <c r="B221" s="2">
        <v>212</v>
      </c>
      <c r="C221" s="25"/>
      <c r="D221" s="57">
        <v>30</v>
      </c>
      <c r="E221" s="46">
        <f t="shared" si="9"/>
        <v>0.15</v>
      </c>
      <c r="F221" s="46">
        <f t="shared" si="10"/>
        <v>150</v>
      </c>
      <c r="G221" s="20"/>
      <c r="H221" s="20"/>
      <c r="I221" s="26">
        <f t="shared" si="11"/>
        <v>2.7369655941662061</v>
      </c>
    </row>
    <row r="222" spans="2:9" ht="15.75" thickBot="1" x14ac:dyDescent="0.3">
      <c r="B222" s="2">
        <v>213</v>
      </c>
      <c r="C222" s="25"/>
      <c r="D222" s="57">
        <v>30</v>
      </c>
      <c r="E222" s="46">
        <f t="shared" si="9"/>
        <v>0.15</v>
      </c>
      <c r="F222" s="46">
        <f t="shared" si="10"/>
        <v>150</v>
      </c>
      <c r="G222" s="20"/>
      <c r="H222" s="20"/>
      <c r="I222" s="26">
        <f t="shared" si="11"/>
        <v>2.7369655941662061</v>
      </c>
    </row>
    <row r="223" spans="2:9" ht="15.75" thickBot="1" x14ac:dyDescent="0.3">
      <c r="B223" s="2">
        <v>214</v>
      </c>
      <c r="C223" s="25"/>
      <c r="D223" s="57">
        <v>30</v>
      </c>
      <c r="E223" s="46">
        <f t="shared" si="9"/>
        <v>0.15</v>
      </c>
      <c r="F223" s="46">
        <f t="shared" si="10"/>
        <v>150</v>
      </c>
      <c r="G223" s="20"/>
      <c r="H223" s="20"/>
      <c r="I223" s="26">
        <f t="shared" si="11"/>
        <v>2.7369655941662061</v>
      </c>
    </row>
    <row r="224" spans="2:9" ht="15.75" thickBot="1" x14ac:dyDescent="0.3">
      <c r="B224" s="2">
        <v>215</v>
      </c>
      <c r="C224" s="25"/>
      <c r="D224" s="57">
        <v>30</v>
      </c>
      <c r="E224" s="46">
        <f t="shared" si="9"/>
        <v>0.15</v>
      </c>
      <c r="F224" s="46">
        <f t="shared" si="10"/>
        <v>150</v>
      </c>
      <c r="G224" s="20"/>
      <c r="H224" s="20"/>
      <c r="I224" s="26">
        <f t="shared" si="11"/>
        <v>2.7369655941662061</v>
      </c>
    </row>
    <row r="225" spans="2:9" ht="15.75" thickBot="1" x14ac:dyDescent="0.3">
      <c r="B225" s="2">
        <v>216</v>
      </c>
      <c r="C225" s="25"/>
      <c r="D225" s="57">
        <v>30</v>
      </c>
      <c r="E225" s="46">
        <f t="shared" si="9"/>
        <v>0.15</v>
      </c>
      <c r="F225" s="46">
        <f t="shared" si="10"/>
        <v>150</v>
      </c>
      <c r="G225" s="20"/>
      <c r="H225" s="20"/>
      <c r="I225" s="26">
        <f t="shared" si="11"/>
        <v>2.7369655941662061</v>
      </c>
    </row>
    <row r="226" spans="2:9" ht="15.75" thickBot="1" x14ac:dyDescent="0.3">
      <c r="B226" s="2">
        <v>217</v>
      </c>
      <c r="C226" s="25"/>
      <c r="D226" s="57">
        <v>30</v>
      </c>
      <c r="E226" s="46">
        <f t="shared" si="9"/>
        <v>0.15</v>
      </c>
      <c r="F226" s="46">
        <f t="shared" si="10"/>
        <v>150</v>
      </c>
      <c r="G226" s="20"/>
      <c r="H226" s="20"/>
      <c r="I226" s="26">
        <f t="shared" si="11"/>
        <v>2.7369655941662061</v>
      </c>
    </row>
    <row r="227" spans="2:9" ht="15.75" thickBot="1" x14ac:dyDescent="0.3">
      <c r="B227" s="2">
        <v>218</v>
      </c>
      <c r="C227" s="25"/>
      <c r="D227" s="57">
        <v>30</v>
      </c>
      <c r="E227" s="46">
        <f t="shared" si="9"/>
        <v>0.15</v>
      </c>
      <c r="F227" s="46">
        <f t="shared" si="10"/>
        <v>150</v>
      </c>
      <c r="G227" s="20"/>
      <c r="H227" s="20"/>
      <c r="I227" s="26">
        <f t="shared" si="11"/>
        <v>2.7369655941662061</v>
      </c>
    </row>
    <row r="228" spans="2:9" ht="15.75" thickBot="1" x14ac:dyDescent="0.3">
      <c r="B228" s="2">
        <v>219</v>
      </c>
      <c r="C228" s="25"/>
      <c r="D228" s="57">
        <v>30</v>
      </c>
      <c r="E228" s="46">
        <f t="shared" si="9"/>
        <v>0.15</v>
      </c>
      <c r="F228" s="46">
        <f t="shared" si="10"/>
        <v>150</v>
      </c>
      <c r="G228" s="20"/>
      <c r="H228" s="20"/>
      <c r="I228" s="26">
        <f t="shared" si="11"/>
        <v>2.7369655941662061</v>
      </c>
    </row>
    <row r="229" spans="2:9" ht="15.75" thickBot="1" x14ac:dyDescent="0.3">
      <c r="B229" s="2">
        <v>220</v>
      </c>
      <c r="C229" s="25"/>
      <c r="D229" s="57">
        <v>30</v>
      </c>
      <c r="E229" s="46">
        <f t="shared" si="9"/>
        <v>0.15</v>
      </c>
      <c r="F229" s="46">
        <f t="shared" si="10"/>
        <v>150</v>
      </c>
      <c r="G229" s="20"/>
      <c r="H229" s="20"/>
      <c r="I229" s="26">
        <f t="shared" si="11"/>
        <v>2.7369655941662061</v>
      </c>
    </row>
    <row r="230" spans="2:9" ht="15.75" thickBot="1" x14ac:dyDescent="0.3">
      <c r="B230" s="2">
        <v>221</v>
      </c>
      <c r="C230" s="25"/>
      <c r="D230" s="57">
        <v>30</v>
      </c>
      <c r="E230" s="46">
        <f t="shared" si="9"/>
        <v>0.15</v>
      </c>
      <c r="F230" s="46">
        <f t="shared" si="10"/>
        <v>150</v>
      </c>
      <c r="G230" s="20"/>
      <c r="H230" s="20"/>
      <c r="I230" s="26">
        <f t="shared" si="11"/>
        <v>2.7369655941662061</v>
      </c>
    </row>
    <row r="231" spans="2:9" ht="15.75" thickBot="1" x14ac:dyDescent="0.3">
      <c r="B231" s="2">
        <v>222</v>
      </c>
      <c r="C231" s="25"/>
      <c r="D231" s="57">
        <v>30</v>
      </c>
      <c r="E231" s="46">
        <f t="shared" si="9"/>
        <v>0.15</v>
      </c>
      <c r="F231" s="46">
        <f t="shared" si="10"/>
        <v>150</v>
      </c>
      <c r="G231" s="20"/>
      <c r="H231" s="20"/>
      <c r="I231" s="26">
        <f t="shared" si="11"/>
        <v>2.7369655941662061</v>
      </c>
    </row>
    <row r="232" spans="2:9" ht="15.75" thickBot="1" x14ac:dyDescent="0.3">
      <c r="B232" s="2">
        <v>223</v>
      </c>
      <c r="C232" s="25"/>
      <c r="D232" s="57">
        <v>30</v>
      </c>
      <c r="E232" s="46">
        <f t="shared" si="9"/>
        <v>0.15</v>
      </c>
      <c r="F232" s="46">
        <f t="shared" si="10"/>
        <v>150</v>
      </c>
      <c r="G232" s="20"/>
      <c r="H232" s="20"/>
      <c r="I232" s="26">
        <f t="shared" si="11"/>
        <v>2.7369655941662061</v>
      </c>
    </row>
    <row r="233" spans="2:9" ht="15.75" thickBot="1" x14ac:dyDescent="0.3">
      <c r="B233" s="2">
        <v>224</v>
      </c>
      <c r="C233" s="25"/>
      <c r="D233" s="57">
        <v>30</v>
      </c>
      <c r="E233" s="46">
        <f t="shared" si="9"/>
        <v>0.15</v>
      </c>
      <c r="F233" s="46">
        <f t="shared" si="10"/>
        <v>150</v>
      </c>
      <c r="G233" s="20"/>
      <c r="H233" s="20"/>
      <c r="I233" s="26">
        <f t="shared" si="11"/>
        <v>2.7369655941662061</v>
      </c>
    </row>
    <row r="234" spans="2:9" ht="15.75" thickBot="1" x14ac:dyDescent="0.3">
      <c r="B234" s="2">
        <v>225</v>
      </c>
      <c r="C234" s="25"/>
      <c r="D234" s="57">
        <v>30</v>
      </c>
      <c r="E234" s="46">
        <f t="shared" si="9"/>
        <v>0.15</v>
      </c>
      <c r="F234" s="46">
        <f t="shared" si="10"/>
        <v>150</v>
      </c>
      <c r="G234" s="20"/>
      <c r="H234" s="20"/>
      <c r="I234" s="26">
        <f t="shared" si="11"/>
        <v>2.7369655941662061</v>
      </c>
    </row>
    <row r="235" spans="2:9" ht="15.75" thickBot="1" x14ac:dyDescent="0.3">
      <c r="B235" s="2">
        <v>226</v>
      </c>
      <c r="C235" s="25"/>
      <c r="D235" s="57">
        <v>30</v>
      </c>
      <c r="E235" s="46">
        <f t="shared" si="9"/>
        <v>0.15</v>
      </c>
      <c r="F235" s="46">
        <f t="shared" si="10"/>
        <v>150</v>
      </c>
      <c r="G235" s="20"/>
      <c r="H235" s="20"/>
      <c r="I235" s="26">
        <f t="shared" si="11"/>
        <v>2.7369655941662061</v>
      </c>
    </row>
    <row r="236" spans="2:9" ht="15.75" thickBot="1" x14ac:dyDescent="0.3">
      <c r="B236" s="2">
        <v>227</v>
      </c>
      <c r="C236" s="25"/>
      <c r="D236" s="57">
        <v>30</v>
      </c>
      <c r="E236" s="46">
        <f t="shared" si="9"/>
        <v>0.15</v>
      </c>
      <c r="F236" s="46">
        <f t="shared" si="10"/>
        <v>150</v>
      </c>
      <c r="G236" s="20"/>
      <c r="H236" s="20"/>
      <c r="I236" s="26">
        <f t="shared" si="11"/>
        <v>2.7369655941662061</v>
      </c>
    </row>
    <row r="237" spans="2:9" ht="15.75" thickBot="1" x14ac:dyDescent="0.3">
      <c r="B237" s="2">
        <v>228</v>
      </c>
      <c r="C237" s="25"/>
      <c r="D237" s="57">
        <v>30</v>
      </c>
      <c r="E237" s="46">
        <f t="shared" si="9"/>
        <v>0.15</v>
      </c>
      <c r="F237" s="46">
        <f t="shared" si="10"/>
        <v>150</v>
      </c>
      <c r="G237" s="20"/>
      <c r="H237" s="20"/>
      <c r="I237" s="26">
        <f t="shared" si="11"/>
        <v>2.7369655941662061</v>
      </c>
    </row>
    <row r="238" spans="2:9" ht="15.75" thickBot="1" x14ac:dyDescent="0.3">
      <c r="B238" s="2">
        <v>229</v>
      </c>
      <c r="C238" s="25"/>
      <c r="D238" s="57">
        <v>29</v>
      </c>
      <c r="E238" s="46">
        <f t="shared" si="9"/>
        <v>0.14499999999999999</v>
      </c>
      <c r="F238" s="46">
        <f t="shared" si="10"/>
        <v>145</v>
      </c>
      <c r="G238" s="20"/>
      <c r="H238" s="20"/>
      <c r="I238" s="26">
        <f t="shared" si="11"/>
        <v>2.7858751946471525</v>
      </c>
    </row>
    <row r="239" spans="2:9" ht="15.75" thickBot="1" x14ac:dyDescent="0.3">
      <c r="B239" s="2">
        <v>230</v>
      </c>
      <c r="C239" s="25"/>
      <c r="D239" s="57">
        <v>29</v>
      </c>
      <c r="E239" s="46">
        <f t="shared" si="9"/>
        <v>0.14499999999999999</v>
      </c>
      <c r="F239" s="46">
        <f t="shared" si="10"/>
        <v>145</v>
      </c>
      <c r="G239" s="20"/>
      <c r="H239" s="20"/>
      <c r="I239" s="26">
        <f t="shared" si="11"/>
        <v>2.7858751946471525</v>
      </c>
    </row>
    <row r="240" spans="2:9" ht="15.75" thickBot="1" x14ac:dyDescent="0.3">
      <c r="B240" s="2">
        <v>231</v>
      </c>
      <c r="C240" s="25"/>
      <c r="D240" s="57">
        <v>29</v>
      </c>
      <c r="E240" s="46">
        <f t="shared" si="9"/>
        <v>0.14499999999999999</v>
      </c>
      <c r="F240" s="46">
        <f t="shared" si="10"/>
        <v>145</v>
      </c>
      <c r="G240" s="20"/>
      <c r="H240" s="20"/>
      <c r="I240" s="26">
        <f t="shared" si="11"/>
        <v>2.7858751946471525</v>
      </c>
    </row>
    <row r="241" spans="2:9" ht="15.75" thickBot="1" x14ac:dyDescent="0.3">
      <c r="B241" s="2">
        <v>232</v>
      </c>
      <c r="C241" s="25"/>
      <c r="D241" s="57">
        <v>29</v>
      </c>
      <c r="E241" s="46">
        <f t="shared" si="9"/>
        <v>0.14499999999999999</v>
      </c>
      <c r="F241" s="46">
        <f t="shared" si="10"/>
        <v>145</v>
      </c>
      <c r="G241" s="20"/>
      <c r="H241" s="20"/>
      <c r="I241" s="26">
        <f t="shared" si="11"/>
        <v>2.7858751946471525</v>
      </c>
    </row>
    <row r="242" spans="2:9" ht="15.75" thickBot="1" x14ac:dyDescent="0.3">
      <c r="B242" s="2">
        <v>233</v>
      </c>
      <c r="C242" s="25"/>
      <c r="D242" s="57">
        <v>29</v>
      </c>
      <c r="E242" s="46">
        <f t="shared" si="9"/>
        <v>0.14499999999999999</v>
      </c>
      <c r="F242" s="46">
        <f t="shared" si="10"/>
        <v>145</v>
      </c>
      <c r="G242" s="20"/>
      <c r="H242" s="20"/>
      <c r="I242" s="26">
        <f t="shared" si="11"/>
        <v>2.7858751946471525</v>
      </c>
    </row>
    <row r="243" spans="2:9" ht="15.75" thickBot="1" x14ac:dyDescent="0.3">
      <c r="B243" s="2">
        <v>234</v>
      </c>
      <c r="C243" s="25"/>
      <c r="D243" s="57">
        <v>29</v>
      </c>
      <c r="E243" s="46">
        <f t="shared" si="9"/>
        <v>0.14499999999999999</v>
      </c>
      <c r="F243" s="46">
        <f t="shared" si="10"/>
        <v>145</v>
      </c>
      <c r="G243" s="20"/>
      <c r="H243" s="20"/>
      <c r="I243" s="26">
        <f t="shared" si="11"/>
        <v>2.7858751946471525</v>
      </c>
    </row>
    <row r="244" spans="2:9" ht="15.75" thickBot="1" x14ac:dyDescent="0.3">
      <c r="B244" s="2">
        <v>235</v>
      </c>
      <c r="C244" s="25"/>
      <c r="D244" s="57">
        <v>29</v>
      </c>
      <c r="E244" s="46">
        <f t="shared" si="9"/>
        <v>0.14499999999999999</v>
      </c>
      <c r="F244" s="46">
        <f t="shared" si="10"/>
        <v>145</v>
      </c>
      <c r="G244" s="20"/>
      <c r="H244" s="20"/>
      <c r="I244" s="26">
        <f t="shared" si="11"/>
        <v>2.7858751946471525</v>
      </c>
    </row>
    <row r="245" spans="2:9" ht="15.75" thickBot="1" x14ac:dyDescent="0.3">
      <c r="B245" s="2">
        <v>236</v>
      </c>
      <c r="C245" s="25"/>
      <c r="D245" s="57">
        <v>28</v>
      </c>
      <c r="E245" s="46">
        <f t="shared" si="9"/>
        <v>0.14000000000000001</v>
      </c>
      <c r="F245" s="46">
        <f t="shared" si="10"/>
        <v>140</v>
      </c>
      <c r="G245" s="20"/>
      <c r="H245" s="20"/>
      <c r="I245" s="26">
        <f t="shared" si="11"/>
        <v>2.8365012677171206</v>
      </c>
    </row>
    <row r="246" spans="2:9" ht="15.75" thickBot="1" x14ac:dyDescent="0.3">
      <c r="B246" s="2">
        <v>237</v>
      </c>
      <c r="C246" s="25"/>
      <c r="D246" s="57">
        <v>28</v>
      </c>
      <c r="E246" s="46">
        <f t="shared" si="9"/>
        <v>0.14000000000000001</v>
      </c>
      <c r="F246" s="46">
        <f t="shared" si="10"/>
        <v>140</v>
      </c>
      <c r="G246" s="20"/>
      <c r="H246" s="20"/>
      <c r="I246" s="26">
        <f t="shared" si="11"/>
        <v>2.8365012677171206</v>
      </c>
    </row>
    <row r="247" spans="2:9" ht="15.75" thickBot="1" x14ac:dyDescent="0.3">
      <c r="B247" s="2">
        <v>238</v>
      </c>
      <c r="C247" s="25"/>
      <c r="D247" s="57">
        <v>28</v>
      </c>
      <c r="E247" s="46">
        <f t="shared" si="9"/>
        <v>0.14000000000000001</v>
      </c>
      <c r="F247" s="46">
        <f t="shared" si="10"/>
        <v>140</v>
      </c>
      <c r="G247" s="20"/>
      <c r="H247" s="20"/>
      <c r="I247" s="26">
        <f t="shared" si="11"/>
        <v>2.8365012677171206</v>
      </c>
    </row>
    <row r="248" spans="2:9" ht="15.75" thickBot="1" x14ac:dyDescent="0.3">
      <c r="B248" s="2">
        <v>239</v>
      </c>
      <c r="C248" s="25"/>
      <c r="D248" s="57">
        <v>28</v>
      </c>
      <c r="E248" s="46">
        <f t="shared" si="9"/>
        <v>0.14000000000000001</v>
      </c>
      <c r="F248" s="46">
        <f t="shared" si="10"/>
        <v>140</v>
      </c>
      <c r="G248" s="20"/>
      <c r="H248" s="20"/>
      <c r="I248" s="26">
        <f t="shared" si="11"/>
        <v>2.8365012677171206</v>
      </c>
    </row>
    <row r="249" spans="2:9" ht="15.75" thickBot="1" x14ac:dyDescent="0.3">
      <c r="B249" s="2">
        <v>240</v>
      </c>
      <c r="C249" s="25"/>
      <c r="D249" s="57">
        <v>28</v>
      </c>
      <c r="E249" s="46">
        <f t="shared" si="9"/>
        <v>0.14000000000000001</v>
      </c>
      <c r="F249" s="46">
        <f t="shared" si="10"/>
        <v>140</v>
      </c>
      <c r="G249" s="20"/>
      <c r="H249" s="20"/>
      <c r="I249" s="26">
        <f t="shared" si="11"/>
        <v>2.8365012677171206</v>
      </c>
    </row>
    <row r="250" spans="2:9" ht="15.75" thickBot="1" x14ac:dyDescent="0.3">
      <c r="B250" s="2">
        <v>241</v>
      </c>
      <c r="C250" s="25"/>
      <c r="D250" s="57">
        <v>28</v>
      </c>
      <c r="E250" s="46">
        <f t="shared" si="9"/>
        <v>0.14000000000000001</v>
      </c>
      <c r="F250" s="46">
        <f t="shared" si="10"/>
        <v>140</v>
      </c>
      <c r="G250" s="20"/>
      <c r="H250" s="20"/>
      <c r="I250" s="26">
        <f t="shared" si="11"/>
        <v>2.8365012677171206</v>
      </c>
    </row>
    <row r="251" spans="2:9" ht="15.75" thickBot="1" x14ac:dyDescent="0.3">
      <c r="B251" s="2">
        <v>242</v>
      </c>
      <c r="C251" s="25"/>
      <c r="D251" s="57">
        <v>28</v>
      </c>
      <c r="E251" s="46">
        <f t="shared" si="9"/>
        <v>0.14000000000000001</v>
      </c>
      <c r="F251" s="46">
        <f t="shared" si="10"/>
        <v>140</v>
      </c>
      <c r="G251" s="20"/>
      <c r="H251" s="20"/>
      <c r="I251" s="26">
        <f t="shared" si="11"/>
        <v>2.8365012677171206</v>
      </c>
    </row>
    <row r="252" spans="2:9" ht="15.75" thickBot="1" x14ac:dyDescent="0.3">
      <c r="B252" s="2">
        <v>243</v>
      </c>
      <c r="C252" s="25"/>
      <c r="D252" s="57">
        <v>27</v>
      </c>
      <c r="E252" s="46">
        <f t="shared" si="9"/>
        <v>0.13500000000000001</v>
      </c>
      <c r="F252" s="46">
        <f t="shared" si="10"/>
        <v>135</v>
      </c>
      <c r="G252" s="20"/>
      <c r="H252" s="20"/>
      <c r="I252" s="26">
        <f t="shared" si="11"/>
        <v>2.8889686876112561</v>
      </c>
    </row>
    <row r="253" spans="2:9" ht="15.75" thickBot="1" x14ac:dyDescent="0.3">
      <c r="B253" s="2">
        <v>244</v>
      </c>
      <c r="C253" s="25"/>
      <c r="D253" s="57">
        <v>27</v>
      </c>
      <c r="E253" s="46">
        <f t="shared" si="9"/>
        <v>0.13500000000000001</v>
      </c>
      <c r="F253" s="46">
        <f t="shared" si="10"/>
        <v>135</v>
      </c>
      <c r="G253" s="20"/>
      <c r="H253" s="20"/>
      <c r="I253" s="26">
        <f t="shared" si="11"/>
        <v>2.8889686876112561</v>
      </c>
    </row>
    <row r="254" spans="2:9" ht="15.75" thickBot="1" x14ac:dyDescent="0.3">
      <c r="B254" s="2">
        <v>245</v>
      </c>
      <c r="C254" s="25"/>
      <c r="D254" s="57">
        <v>27</v>
      </c>
      <c r="E254" s="46">
        <f t="shared" si="9"/>
        <v>0.13500000000000001</v>
      </c>
      <c r="F254" s="46">
        <f t="shared" si="10"/>
        <v>135</v>
      </c>
      <c r="G254" s="20"/>
      <c r="H254" s="20"/>
      <c r="I254" s="26">
        <f t="shared" si="11"/>
        <v>2.8889686876112561</v>
      </c>
    </row>
    <row r="255" spans="2:9" ht="15.75" thickBot="1" x14ac:dyDescent="0.3">
      <c r="B255" s="2">
        <v>246</v>
      </c>
      <c r="C255" s="25"/>
      <c r="D255" s="57">
        <v>27</v>
      </c>
      <c r="E255" s="46">
        <f t="shared" si="9"/>
        <v>0.13500000000000001</v>
      </c>
      <c r="F255" s="46">
        <f t="shared" si="10"/>
        <v>135</v>
      </c>
      <c r="G255" s="20"/>
      <c r="H255" s="20"/>
      <c r="I255" s="26">
        <f t="shared" si="11"/>
        <v>2.8889686876112561</v>
      </c>
    </row>
    <row r="256" spans="2:9" ht="15.75" thickBot="1" x14ac:dyDescent="0.3">
      <c r="B256" s="2">
        <v>247</v>
      </c>
      <c r="C256" s="25"/>
      <c r="D256" s="57">
        <v>27</v>
      </c>
      <c r="E256" s="46">
        <f t="shared" si="9"/>
        <v>0.13500000000000001</v>
      </c>
      <c r="F256" s="46">
        <f t="shared" si="10"/>
        <v>135</v>
      </c>
      <c r="G256" s="20"/>
      <c r="H256" s="20"/>
      <c r="I256" s="26">
        <f t="shared" si="11"/>
        <v>2.8889686876112561</v>
      </c>
    </row>
    <row r="257" spans="1:9" ht="15.75" thickBot="1" x14ac:dyDescent="0.3">
      <c r="B257" s="2">
        <v>248</v>
      </c>
      <c r="C257" s="25"/>
      <c r="D257" s="57">
        <v>27</v>
      </c>
      <c r="E257" s="46">
        <f t="shared" si="9"/>
        <v>0.13500000000000001</v>
      </c>
      <c r="F257" s="46">
        <f t="shared" si="10"/>
        <v>135</v>
      </c>
      <c r="G257" s="20"/>
      <c r="H257" s="20"/>
      <c r="I257" s="26">
        <f t="shared" si="11"/>
        <v>2.8889686876112561</v>
      </c>
    </row>
    <row r="258" spans="1:9" ht="15.75" thickBot="1" x14ac:dyDescent="0.3">
      <c r="B258" s="2">
        <v>249</v>
      </c>
      <c r="C258" s="25"/>
      <c r="D258" s="57">
        <v>27</v>
      </c>
      <c r="E258" s="46">
        <f t="shared" si="9"/>
        <v>0.13500000000000001</v>
      </c>
      <c r="F258" s="46">
        <f t="shared" si="10"/>
        <v>135</v>
      </c>
      <c r="G258" s="20"/>
      <c r="H258" s="20"/>
      <c r="I258" s="26">
        <f t="shared" si="11"/>
        <v>2.8889686876112561</v>
      </c>
    </row>
    <row r="259" spans="1:9" ht="15.75" thickBot="1" x14ac:dyDescent="0.3">
      <c r="B259" s="2">
        <v>250</v>
      </c>
      <c r="C259" s="25"/>
      <c r="D259" s="57">
        <v>27</v>
      </c>
      <c r="E259" s="46">
        <f t="shared" si="9"/>
        <v>0.13500000000000001</v>
      </c>
      <c r="F259" s="46">
        <f t="shared" si="10"/>
        <v>135</v>
      </c>
      <c r="G259" s="20"/>
      <c r="H259" s="20"/>
      <c r="I259" s="26">
        <f t="shared" si="11"/>
        <v>2.8889686876112561</v>
      </c>
    </row>
    <row r="260" spans="1:9" ht="15.75" thickBot="1" x14ac:dyDescent="0.3">
      <c r="B260" s="2">
        <v>251</v>
      </c>
      <c r="C260" s="25"/>
      <c r="D260" s="57">
        <v>27</v>
      </c>
      <c r="E260" s="46">
        <f t="shared" si="9"/>
        <v>0.13500000000000001</v>
      </c>
      <c r="F260" s="46">
        <f t="shared" si="10"/>
        <v>135</v>
      </c>
      <c r="G260" s="20"/>
      <c r="H260" s="20"/>
      <c r="I260" s="26">
        <f t="shared" si="11"/>
        <v>2.8889686876112561</v>
      </c>
    </row>
    <row r="261" spans="1:9" ht="15.75" thickBot="1" x14ac:dyDescent="0.3">
      <c r="A261" s="28">
        <v>0.84</v>
      </c>
      <c r="B261" s="2">
        <v>252</v>
      </c>
      <c r="C261" s="25"/>
      <c r="D261" s="57">
        <v>27</v>
      </c>
      <c r="E261" s="46">
        <f t="shared" si="9"/>
        <v>0.13500000000000001</v>
      </c>
      <c r="F261" s="46">
        <f t="shared" si="10"/>
        <v>135</v>
      </c>
      <c r="G261" s="20"/>
      <c r="H261" s="20"/>
      <c r="I261" s="26">
        <f t="shared" si="11"/>
        <v>2.8889686876112561</v>
      </c>
    </row>
    <row r="262" spans="1:9" ht="15.75" thickBot="1" x14ac:dyDescent="0.3">
      <c r="B262" s="2">
        <v>253</v>
      </c>
      <c r="C262" s="25"/>
      <c r="D262" s="57">
        <v>27</v>
      </c>
      <c r="E262" s="46">
        <f t="shared" si="9"/>
        <v>0.13500000000000001</v>
      </c>
      <c r="F262" s="46">
        <f t="shared" si="10"/>
        <v>135</v>
      </c>
      <c r="G262" s="20"/>
      <c r="H262" s="20"/>
      <c r="I262" s="26">
        <f t="shared" si="11"/>
        <v>2.8889686876112561</v>
      </c>
    </row>
    <row r="263" spans="1:9" ht="15.75" thickBot="1" x14ac:dyDescent="0.3">
      <c r="B263" s="2">
        <v>254</v>
      </c>
      <c r="C263" s="25"/>
      <c r="D263" s="57">
        <v>27</v>
      </c>
      <c r="E263" s="46">
        <f t="shared" si="9"/>
        <v>0.13500000000000001</v>
      </c>
      <c r="F263" s="46">
        <f t="shared" si="10"/>
        <v>135</v>
      </c>
      <c r="G263" s="20"/>
      <c r="H263" s="20"/>
      <c r="I263" s="26">
        <f t="shared" si="11"/>
        <v>2.8889686876112561</v>
      </c>
    </row>
    <row r="264" spans="1:9" ht="15.75" thickBot="1" x14ac:dyDescent="0.3">
      <c r="B264" s="2">
        <v>255</v>
      </c>
      <c r="C264" s="25"/>
      <c r="D264" s="57">
        <v>27</v>
      </c>
      <c r="E264" s="46">
        <f t="shared" si="9"/>
        <v>0.13500000000000001</v>
      </c>
      <c r="F264" s="46">
        <f t="shared" si="10"/>
        <v>135</v>
      </c>
      <c r="G264" s="20"/>
      <c r="H264" s="20"/>
      <c r="I264" s="26">
        <f t="shared" si="11"/>
        <v>2.8889686876112561</v>
      </c>
    </row>
    <row r="265" spans="1:9" ht="15.75" thickBot="1" x14ac:dyDescent="0.3">
      <c r="B265" s="2">
        <v>256</v>
      </c>
      <c r="C265" s="25"/>
      <c r="D265" s="57">
        <v>26</v>
      </c>
      <c r="E265" s="46">
        <f t="shared" si="9"/>
        <v>0.13</v>
      </c>
      <c r="F265" s="46">
        <f t="shared" si="10"/>
        <v>130</v>
      </c>
      <c r="G265" s="20"/>
      <c r="H265" s="20"/>
      <c r="I265" s="26">
        <f t="shared" si="11"/>
        <v>2.9434164716336326</v>
      </c>
    </row>
    <row r="266" spans="1:9" ht="15.75" thickBot="1" x14ac:dyDescent="0.3">
      <c r="B266" s="2">
        <v>257</v>
      </c>
      <c r="C266" s="25"/>
      <c r="D266" s="57">
        <v>26</v>
      </c>
      <c r="E266" s="46">
        <f t="shared" ref="E266:E309" si="12">D266*$D$7</f>
        <v>0.13</v>
      </c>
      <c r="F266" s="46">
        <f t="shared" ref="F266:F309" si="13">D266*$E$7</f>
        <v>130</v>
      </c>
      <c r="G266" s="20"/>
      <c r="H266" s="20"/>
      <c r="I266" s="26">
        <f t="shared" ref="I266:I309" si="14">-LOG(E266,2)</f>
        <v>2.9434164716336326</v>
      </c>
    </row>
    <row r="267" spans="1:9" ht="15.75" thickBot="1" x14ac:dyDescent="0.3">
      <c r="B267" s="2">
        <v>258</v>
      </c>
      <c r="C267" s="25"/>
      <c r="D267" s="57">
        <v>26</v>
      </c>
      <c r="E267" s="46">
        <f t="shared" si="12"/>
        <v>0.13</v>
      </c>
      <c r="F267" s="46">
        <f t="shared" si="13"/>
        <v>130</v>
      </c>
      <c r="G267" s="20"/>
      <c r="H267" s="20"/>
      <c r="I267" s="26">
        <f t="shared" si="14"/>
        <v>2.9434164716336326</v>
      </c>
    </row>
    <row r="268" spans="1:9" ht="15.75" thickBot="1" x14ac:dyDescent="0.3">
      <c r="B268" s="2">
        <v>259</v>
      </c>
      <c r="C268" s="25"/>
      <c r="D268" s="57">
        <v>26</v>
      </c>
      <c r="E268" s="46">
        <f t="shared" si="12"/>
        <v>0.13</v>
      </c>
      <c r="F268" s="46">
        <f t="shared" si="13"/>
        <v>130</v>
      </c>
      <c r="G268" s="20"/>
      <c r="H268" s="20"/>
      <c r="I268" s="26">
        <f t="shared" si="14"/>
        <v>2.9434164716336326</v>
      </c>
    </row>
    <row r="269" spans="1:9" ht="15.75" thickBot="1" x14ac:dyDescent="0.3">
      <c r="B269" s="2">
        <v>260</v>
      </c>
      <c r="C269" s="25"/>
      <c r="D269" s="57">
        <v>26</v>
      </c>
      <c r="E269" s="46">
        <f t="shared" si="12"/>
        <v>0.13</v>
      </c>
      <c r="F269" s="46">
        <f t="shared" si="13"/>
        <v>130</v>
      </c>
      <c r="G269" s="20"/>
      <c r="H269" s="20"/>
      <c r="I269" s="26">
        <f t="shared" si="14"/>
        <v>2.9434164716336326</v>
      </c>
    </row>
    <row r="270" spans="1:9" ht="15.75" thickBot="1" x14ac:dyDescent="0.3">
      <c r="B270" s="2">
        <v>261</v>
      </c>
      <c r="C270" s="25"/>
      <c r="D270" s="57">
        <v>26</v>
      </c>
      <c r="E270" s="46">
        <f t="shared" si="12"/>
        <v>0.13</v>
      </c>
      <c r="F270" s="46">
        <f t="shared" si="13"/>
        <v>130</v>
      </c>
      <c r="G270" s="20"/>
      <c r="H270" s="20"/>
      <c r="I270" s="26">
        <f t="shared" si="14"/>
        <v>2.9434164716336326</v>
      </c>
    </row>
    <row r="271" spans="1:9" ht="15.75" thickBot="1" x14ac:dyDescent="0.3">
      <c r="B271" s="2">
        <v>262</v>
      </c>
      <c r="C271" s="25"/>
      <c r="D271" s="57">
        <v>26</v>
      </c>
      <c r="E271" s="46">
        <f t="shared" si="12"/>
        <v>0.13</v>
      </c>
      <c r="F271" s="46">
        <f t="shared" si="13"/>
        <v>130</v>
      </c>
      <c r="G271" s="20"/>
      <c r="H271" s="20"/>
      <c r="I271" s="26">
        <f t="shared" si="14"/>
        <v>2.9434164716336326</v>
      </c>
    </row>
    <row r="272" spans="1:9" ht="15.75" thickBot="1" x14ac:dyDescent="0.3">
      <c r="B272" s="2">
        <v>263</v>
      </c>
      <c r="C272" s="25"/>
      <c r="D272" s="57">
        <v>26</v>
      </c>
      <c r="E272" s="46">
        <f t="shared" si="12"/>
        <v>0.13</v>
      </c>
      <c r="F272" s="46">
        <f t="shared" si="13"/>
        <v>130</v>
      </c>
      <c r="G272" s="20"/>
      <c r="H272" s="20"/>
      <c r="I272" s="26">
        <f t="shared" si="14"/>
        <v>2.9434164716336326</v>
      </c>
    </row>
    <row r="273" spans="2:9" ht="15.75" thickBot="1" x14ac:dyDescent="0.3">
      <c r="B273" s="2">
        <v>264</v>
      </c>
      <c r="C273" s="25"/>
      <c r="D273" s="57">
        <v>26</v>
      </c>
      <c r="E273" s="46">
        <f t="shared" si="12"/>
        <v>0.13</v>
      </c>
      <c r="F273" s="46">
        <f t="shared" si="13"/>
        <v>130</v>
      </c>
      <c r="G273" s="20"/>
      <c r="H273" s="20"/>
      <c r="I273" s="26">
        <f t="shared" si="14"/>
        <v>2.9434164716336326</v>
      </c>
    </row>
    <row r="274" spans="2:9" ht="15.75" thickBot="1" x14ac:dyDescent="0.3">
      <c r="B274" s="2">
        <v>265</v>
      </c>
      <c r="C274" s="25"/>
      <c r="D274" s="57">
        <v>26</v>
      </c>
      <c r="E274" s="46">
        <f t="shared" si="12"/>
        <v>0.13</v>
      </c>
      <c r="F274" s="46">
        <f t="shared" si="13"/>
        <v>130</v>
      </c>
      <c r="G274" s="20"/>
      <c r="H274" s="20"/>
      <c r="I274" s="26">
        <f t="shared" si="14"/>
        <v>2.9434164716336326</v>
      </c>
    </row>
    <row r="275" spans="2:9" ht="15.75" thickBot="1" x14ac:dyDescent="0.3">
      <c r="B275" s="2">
        <v>266</v>
      </c>
      <c r="C275" s="25"/>
      <c r="D275" s="57">
        <v>26</v>
      </c>
      <c r="E275" s="46">
        <f t="shared" si="12"/>
        <v>0.13</v>
      </c>
      <c r="F275" s="46">
        <f t="shared" si="13"/>
        <v>130</v>
      </c>
      <c r="G275" s="20"/>
      <c r="H275" s="20"/>
      <c r="I275" s="26">
        <f t="shared" si="14"/>
        <v>2.9434164716336326</v>
      </c>
    </row>
    <row r="276" spans="2:9" ht="15.75" thickBot="1" x14ac:dyDescent="0.3">
      <c r="B276" s="2">
        <v>267</v>
      </c>
      <c r="C276" s="25"/>
      <c r="D276" s="57">
        <v>26</v>
      </c>
      <c r="E276" s="46">
        <f t="shared" si="12"/>
        <v>0.13</v>
      </c>
      <c r="F276" s="46">
        <f t="shared" si="13"/>
        <v>130</v>
      </c>
      <c r="G276" s="20"/>
      <c r="H276" s="20"/>
      <c r="I276" s="26">
        <f t="shared" si="14"/>
        <v>2.9434164716336326</v>
      </c>
    </row>
    <row r="277" spans="2:9" ht="15.75" thickBot="1" x14ac:dyDescent="0.3">
      <c r="B277" s="2">
        <v>268</v>
      </c>
      <c r="C277" s="25"/>
      <c r="D277" s="57">
        <v>25</v>
      </c>
      <c r="E277" s="46">
        <f t="shared" si="12"/>
        <v>0.125</v>
      </c>
      <c r="F277" s="46">
        <f t="shared" si="13"/>
        <v>125</v>
      </c>
      <c r="G277" s="20"/>
      <c r="H277" s="20"/>
      <c r="I277" s="26">
        <f t="shared" si="14"/>
        <v>3</v>
      </c>
    </row>
    <row r="278" spans="2:9" ht="15.75" thickBot="1" x14ac:dyDescent="0.3">
      <c r="B278" s="2">
        <v>269</v>
      </c>
      <c r="C278" s="25"/>
      <c r="D278" s="57">
        <v>25</v>
      </c>
      <c r="E278" s="46">
        <f t="shared" si="12"/>
        <v>0.125</v>
      </c>
      <c r="F278" s="46">
        <f t="shared" si="13"/>
        <v>125</v>
      </c>
      <c r="G278" s="20"/>
      <c r="H278" s="20"/>
      <c r="I278" s="26">
        <f t="shared" si="14"/>
        <v>3</v>
      </c>
    </row>
    <row r="279" spans="2:9" ht="15.75" thickBot="1" x14ac:dyDescent="0.3">
      <c r="B279" s="2">
        <v>270</v>
      </c>
      <c r="C279" s="25"/>
      <c r="D279" s="57">
        <v>25</v>
      </c>
      <c r="E279" s="46">
        <f t="shared" si="12"/>
        <v>0.125</v>
      </c>
      <c r="F279" s="46">
        <f t="shared" si="13"/>
        <v>125</v>
      </c>
      <c r="G279" s="20"/>
      <c r="H279" s="20"/>
      <c r="I279" s="26">
        <f t="shared" si="14"/>
        <v>3</v>
      </c>
    </row>
    <row r="280" spans="2:9" ht="15.75" thickBot="1" x14ac:dyDescent="0.3">
      <c r="B280" s="2">
        <v>271</v>
      </c>
      <c r="C280" s="25"/>
      <c r="D280" s="57">
        <v>25</v>
      </c>
      <c r="E280" s="46">
        <f t="shared" si="12"/>
        <v>0.125</v>
      </c>
      <c r="F280" s="46">
        <f t="shared" si="13"/>
        <v>125</v>
      </c>
      <c r="G280" s="20"/>
      <c r="H280" s="20"/>
      <c r="I280" s="26">
        <f t="shared" si="14"/>
        <v>3</v>
      </c>
    </row>
    <row r="281" spans="2:9" ht="15.75" thickBot="1" x14ac:dyDescent="0.3">
      <c r="B281" s="2">
        <v>272</v>
      </c>
      <c r="C281" s="25"/>
      <c r="D281" s="57">
        <v>25</v>
      </c>
      <c r="E281" s="46">
        <f t="shared" si="12"/>
        <v>0.125</v>
      </c>
      <c r="F281" s="46">
        <f t="shared" si="13"/>
        <v>125</v>
      </c>
      <c r="G281" s="20"/>
      <c r="H281" s="20"/>
      <c r="I281" s="26">
        <f t="shared" si="14"/>
        <v>3</v>
      </c>
    </row>
    <row r="282" spans="2:9" ht="15.75" thickBot="1" x14ac:dyDescent="0.3">
      <c r="B282" s="2">
        <v>273</v>
      </c>
      <c r="C282" s="25"/>
      <c r="D282" s="57">
        <v>25</v>
      </c>
      <c r="E282" s="46">
        <f t="shared" si="12"/>
        <v>0.125</v>
      </c>
      <c r="F282" s="46">
        <f t="shared" si="13"/>
        <v>125</v>
      </c>
      <c r="G282" s="20"/>
      <c r="H282" s="20"/>
      <c r="I282" s="26">
        <f t="shared" si="14"/>
        <v>3</v>
      </c>
    </row>
    <row r="283" spans="2:9" ht="15.75" thickBot="1" x14ac:dyDescent="0.3">
      <c r="B283" s="2">
        <v>274</v>
      </c>
      <c r="C283" s="25"/>
      <c r="D283" s="57">
        <v>25</v>
      </c>
      <c r="E283" s="46">
        <f t="shared" si="12"/>
        <v>0.125</v>
      </c>
      <c r="F283" s="46">
        <f t="shared" si="13"/>
        <v>125</v>
      </c>
      <c r="G283" s="20"/>
      <c r="H283" s="20"/>
      <c r="I283" s="26">
        <f t="shared" si="14"/>
        <v>3</v>
      </c>
    </row>
    <row r="284" spans="2:9" ht="15.75" thickBot="1" x14ac:dyDescent="0.3">
      <c r="B284" s="2">
        <v>275</v>
      </c>
      <c r="C284" s="25"/>
      <c r="D284" s="57">
        <v>25</v>
      </c>
      <c r="E284" s="46">
        <f t="shared" si="12"/>
        <v>0.125</v>
      </c>
      <c r="F284" s="46">
        <f t="shared" si="13"/>
        <v>125</v>
      </c>
      <c r="G284" s="20"/>
      <c r="H284" s="20"/>
      <c r="I284" s="26">
        <f t="shared" si="14"/>
        <v>3</v>
      </c>
    </row>
    <row r="285" spans="2:9" ht="15.75" thickBot="1" x14ac:dyDescent="0.3">
      <c r="B285" s="2">
        <v>276</v>
      </c>
      <c r="C285" s="25"/>
      <c r="D285" s="57">
        <v>25</v>
      </c>
      <c r="E285" s="46">
        <f t="shared" si="12"/>
        <v>0.125</v>
      </c>
      <c r="F285" s="46">
        <f t="shared" si="13"/>
        <v>125</v>
      </c>
      <c r="G285" s="20"/>
      <c r="H285" s="20"/>
      <c r="I285" s="26">
        <f t="shared" si="14"/>
        <v>3</v>
      </c>
    </row>
    <row r="286" spans="2:9" ht="15.75" thickBot="1" x14ac:dyDescent="0.3">
      <c r="B286" s="2">
        <v>277</v>
      </c>
      <c r="C286" s="25"/>
      <c r="D286" s="58">
        <v>24</v>
      </c>
      <c r="E286" s="59">
        <f t="shared" si="12"/>
        <v>0.12</v>
      </c>
      <c r="F286" s="59">
        <f t="shared" si="13"/>
        <v>120</v>
      </c>
      <c r="G286" s="20">
        <f>AVERAGE(E286:E309)</f>
        <v>0.10395833333333333</v>
      </c>
      <c r="H286" s="20">
        <f>AVERAGE(F286:F309)</f>
        <v>103.95833333333333</v>
      </c>
      <c r="I286" s="26">
        <f t="shared" si="14"/>
        <v>3.0588936890535687</v>
      </c>
    </row>
    <row r="287" spans="2:9" ht="15.75" thickBot="1" x14ac:dyDescent="0.3">
      <c r="B287" s="2">
        <v>278</v>
      </c>
      <c r="C287" s="25"/>
      <c r="D287" s="58">
        <v>24</v>
      </c>
      <c r="E287" s="59">
        <f t="shared" si="12"/>
        <v>0.12</v>
      </c>
      <c r="F287" s="59">
        <f t="shared" si="13"/>
        <v>120</v>
      </c>
      <c r="G287" s="20"/>
      <c r="H287" s="20"/>
      <c r="I287" s="26">
        <f t="shared" si="14"/>
        <v>3.0588936890535687</v>
      </c>
    </row>
    <row r="288" spans="2:9" ht="15.75" thickBot="1" x14ac:dyDescent="0.3">
      <c r="B288" s="2">
        <v>279</v>
      </c>
      <c r="C288" s="25"/>
      <c r="D288" s="58">
        <v>23</v>
      </c>
      <c r="E288" s="59">
        <f t="shared" si="12"/>
        <v>0.115</v>
      </c>
      <c r="F288" s="59">
        <f t="shared" si="13"/>
        <v>115</v>
      </c>
      <c r="G288" s="20"/>
      <c r="H288" s="20"/>
      <c r="I288" s="26">
        <f t="shared" si="14"/>
        <v>3.1202942337177122</v>
      </c>
    </row>
    <row r="289" spans="1:9" ht="15.75" thickBot="1" x14ac:dyDescent="0.3">
      <c r="B289" s="2">
        <v>280</v>
      </c>
      <c r="C289" s="25"/>
      <c r="D289" s="58">
        <v>23</v>
      </c>
      <c r="E289" s="59">
        <f t="shared" si="12"/>
        <v>0.115</v>
      </c>
      <c r="F289" s="59">
        <f t="shared" si="13"/>
        <v>115</v>
      </c>
      <c r="G289" s="20"/>
      <c r="H289" s="20"/>
      <c r="I289" s="26">
        <f t="shared" si="14"/>
        <v>3.1202942337177122</v>
      </c>
    </row>
    <row r="290" spans="1:9" ht="15.75" thickBot="1" x14ac:dyDescent="0.3">
      <c r="B290" s="2">
        <v>281</v>
      </c>
      <c r="C290" s="25"/>
      <c r="D290" s="58">
        <v>22</v>
      </c>
      <c r="E290" s="59">
        <f t="shared" si="12"/>
        <v>0.11</v>
      </c>
      <c r="F290" s="59">
        <f t="shared" si="13"/>
        <v>110</v>
      </c>
      <c r="G290" s="20"/>
      <c r="H290" s="20"/>
      <c r="I290" s="26">
        <f t="shared" si="14"/>
        <v>3.1844245711374275</v>
      </c>
    </row>
    <row r="291" spans="1:9" ht="15.75" thickBot="1" x14ac:dyDescent="0.3">
      <c r="B291" s="2">
        <v>282</v>
      </c>
      <c r="C291" s="25"/>
      <c r="D291" s="58">
        <v>22</v>
      </c>
      <c r="E291" s="59">
        <f t="shared" si="12"/>
        <v>0.11</v>
      </c>
      <c r="F291" s="59">
        <f t="shared" si="13"/>
        <v>110</v>
      </c>
      <c r="G291" s="20"/>
      <c r="H291" s="20"/>
      <c r="I291" s="26">
        <f t="shared" si="14"/>
        <v>3.1844245711374275</v>
      </c>
    </row>
    <row r="292" spans="1:9" ht="15.75" thickBot="1" x14ac:dyDescent="0.3">
      <c r="B292" s="2">
        <v>283</v>
      </c>
      <c r="C292" s="25"/>
      <c r="D292" s="58">
        <v>22</v>
      </c>
      <c r="E292" s="59">
        <f t="shared" si="12"/>
        <v>0.11</v>
      </c>
      <c r="F292" s="59">
        <f t="shared" si="13"/>
        <v>110</v>
      </c>
      <c r="G292" s="20"/>
      <c r="H292" s="20"/>
      <c r="I292" s="26">
        <f t="shared" si="14"/>
        <v>3.1844245711374275</v>
      </c>
    </row>
    <row r="293" spans="1:9" ht="15.75" thickBot="1" x14ac:dyDescent="0.3">
      <c r="B293" s="2">
        <v>284</v>
      </c>
      <c r="C293" s="25"/>
      <c r="D293" s="58">
        <v>22</v>
      </c>
      <c r="E293" s="59">
        <f t="shared" si="12"/>
        <v>0.11</v>
      </c>
      <c r="F293" s="59">
        <f t="shared" si="13"/>
        <v>110</v>
      </c>
      <c r="G293" s="20"/>
      <c r="H293" s="20"/>
      <c r="I293" s="26">
        <f t="shared" si="14"/>
        <v>3.1844245711374275</v>
      </c>
    </row>
    <row r="294" spans="1:9" ht="15.75" thickBot="1" x14ac:dyDescent="0.3">
      <c r="A294" s="28">
        <v>0.95</v>
      </c>
      <c r="B294" s="2">
        <v>285</v>
      </c>
      <c r="C294" s="25"/>
      <c r="D294" s="58">
        <v>21</v>
      </c>
      <c r="E294" s="59">
        <f t="shared" si="12"/>
        <v>0.105</v>
      </c>
      <c r="F294" s="59">
        <f t="shared" si="13"/>
        <v>105</v>
      </c>
      <c r="G294" s="20"/>
      <c r="H294" s="20"/>
      <c r="I294" s="26">
        <f t="shared" si="14"/>
        <v>3.2515387669959646</v>
      </c>
    </row>
    <row r="295" spans="1:9" ht="15.75" thickBot="1" x14ac:dyDescent="0.3">
      <c r="B295" s="2">
        <v>286</v>
      </c>
      <c r="C295" s="25"/>
      <c r="D295" s="58">
        <v>21</v>
      </c>
      <c r="E295" s="59">
        <f t="shared" si="12"/>
        <v>0.105</v>
      </c>
      <c r="F295" s="59">
        <f t="shared" si="13"/>
        <v>105</v>
      </c>
      <c r="G295" s="20"/>
      <c r="H295" s="20"/>
      <c r="I295" s="26">
        <f t="shared" si="14"/>
        <v>3.2515387669959646</v>
      </c>
    </row>
    <row r="296" spans="1:9" ht="15.75" thickBot="1" x14ac:dyDescent="0.3">
      <c r="B296" s="2">
        <v>287</v>
      </c>
      <c r="C296" s="25"/>
      <c r="D296" s="58">
        <v>21</v>
      </c>
      <c r="E296" s="59">
        <f t="shared" si="12"/>
        <v>0.105</v>
      </c>
      <c r="F296" s="59">
        <f t="shared" si="13"/>
        <v>105</v>
      </c>
      <c r="G296" s="20"/>
      <c r="H296" s="20"/>
      <c r="I296" s="26">
        <f t="shared" si="14"/>
        <v>3.2515387669959646</v>
      </c>
    </row>
    <row r="297" spans="1:9" ht="15.75" thickBot="1" x14ac:dyDescent="0.3">
      <c r="B297" s="2">
        <v>288</v>
      </c>
      <c r="C297" s="25"/>
      <c r="D297" s="58">
        <v>21</v>
      </c>
      <c r="E297" s="59">
        <f t="shared" si="12"/>
        <v>0.105</v>
      </c>
      <c r="F297" s="59">
        <f t="shared" si="13"/>
        <v>105</v>
      </c>
      <c r="G297" s="20"/>
      <c r="H297" s="20"/>
      <c r="I297" s="26">
        <f t="shared" si="14"/>
        <v>3.2515387669959646</v>
      </c>
    </row>
    <row r="298" spans="1:9" ht="15.75" thickBot="1" x14ac:dyDescent="0.3">
      <c r="B298" s="2">
        <v>289</v>
      </c>
      <c r="C298" s="25"/>
      <c r="D298" s="58">
        <v>21</v>
      </c>
      <c r="E298" s="59">
        <f t="shared" si="12"/>
        <v>0.105</v>
      </c>
      <c r="F298" s="59">
        <f t="shared" si="13"/>
        <v>105</v>
      </c>
      <c r="G298" s="20"/>
      <c r="H298" s="20"/>
      <c r="I298" s="26">
        <f t="shared" si="14"/>
        <v>3.2515387669959646</v>
      </c>
    </row>
    <row r="299" spans="1:9" ht="15.75" thickBot="1" x14ac:dyDescent="0.3">
      <c r="B299" s="2">
        <v>290</v>
      </c>
      <c r="C299" s="25"/>
      <c r="D299" s="58">
        <v>21</v>
      </c>
      <c r="E299" s="59">
        <f t="shared" si="12"/>
        <v>0.105</v>
      </c>
      <c r="F299" s="59">
        <f t="shared" si="13"/>
        <v>105</v>
      </c>
      <c r="G299" s="20"/>
      <c r="H299" s="20"/>
      <c r="I299" s="26">
        <f t="shared" si="14"/>
        <v>3.2515387669959646</v>
      </c>
    </row>
    <row r="300" spans="1:9" ht="15.75" thickBot="1" x14ac:dyDescent="0.3">
      <c r="B300" s="2">
        <v>291</v>
      </c>
      <c r="C300" s="25"/>
      <c r="D300" s="58">
        <v>21</v>
      </c>
      <c r="E300" s="59">
        <f t="shared" si="12"/>
        <v>0.105</v>
      </c>
      <c r="F300" s="59">
        <f t="shared" si="13"/>
        <v>105</v>
      </c>
      <c r="G300" s="20"/>
      <c r="H300" s="20"/>
      <c r="I300" s="26">
        <f t="shared" si="14"/>
        <v>3.2515387669959646</v>
      </c>
    </row>
    <row r="301" spans="1:9" ht="15.75" thickBot="1" x14ac:dyDescent="0.3">
      <c r="B301" s="2">
        <v>292</v>
      </c>
      <c r="C301" s="25"/>
      <c r="D301" s="58">
        <v>20</v>
      </c>
      <c r="E301" s="59">
        <f t="shared" si="12"/>
        <v>0.1</v>
      </c>
      <c r="F301" s="59">
        <f t="shared" si="13"/>
        <v>100</v>
      </c>
      <c r="G301" s="20"/>
      <c r="H301" s="20"/>
      <c r="I301" s="26">
        <f t="shared" si="14"/>
        <v>3.3219280948873622</v>
      </c>
    </row>
    <row r="302" spans="1:9" ht="15.75" thickBot="1" x14ac:dyDescent="0.3">
      <c r="B302" s="2">
        <v>293</v>
      </c>
      <c r="C302" s="25"/>
      <c r="D302" s="58">
        <v>20</v>
      </c>
      <c r="E302" s="59">
        <f t="shared" si="12"/>
        <v>0.1</v>
      </c>
      <c r="F302" s="59">
        <f t="shared" si="13"/>
        <v>100</v>
      </c>
      <c r="G302" s="20"/>
      <c r="H302" s="20"/>
      <c r="I302" s="26">
        <f t="shared" si="14"/>
        <v>3.3219280948873622</v>
      </c>
    </row>
    <row r="303" spans="1:9" ht="15.75" thickBot="1" x14ac:dyDescent="0.3">
      <c r="B303" s="2">
        <v>294</v>
      </c>
      <c r="C303" s="25"/>
      <c r="D303" s="58">
        <v>20</v>
      </c>
      <c r="E303" s="59">
        <f t="shared" si="12"/>
        <v>0.1</v>
      </c>
      <c r="F303" s="59">
        <f t="shared" si="13"/>
        <v>100</v>
      </c>
      <c r="G303" s="20"/>
      <c r="H303" s="20"/>
      <c r="I303" s="26">
        <f t="shared" si="14"/>
        <v>3.3219280948873622</v>
      </c>
    </row>
    <row r="304" spans="1:9" ht="15.75" thickBot="1" x14ac:dyDescent="0.3">
      <c r="B304" s="2">
        <v>295</v>
      </c>
      <c r="C304" s="25"/>
      <c r="D304" s="58">
        <v>19</v>
      </c>
      <c r="E304" s="59">
        <f t="shared" si="12"/>
        <v>9.5000000000000001E-2</v>
      </c>
      <c r="F304" s="59">
        <f t="shared" si="13"/>
        <v>95</v>
      </c>
      <c r="G304" s="20"/>
      <c r="H304" s="20"/>
      <c r="I304" s="26">
        <f t="shared" si="14"/>
        <v>3.3959286763311392</v>
      </c>
    </row>
    <row r="305" spans="2:9" ht="15.75" thickBot="1" x14ac:dyDescent="0.3">
      <c r="B305" s="2">
        <v>296</v>
      </c>
      <c r="C305" s="25"/>
      <c r="D305" s="58">
        <v>19</v>
      </c>
      <c r="E305" s="59">
        <f t="shared" si="12"/>
        <v>9.5000000000000001E-2</v>
      </c>
      <c r="F305" s="59">
        <f t="shared" si="13"/>
        <v>95</v>
      </c>
      <c r="G305" s="20"/>
      <c r="H305" s="20"/>
      <c r="I305" s="26">
        <f t="shared" si="14"/>
        <v>3.3959286763311392</v>
      </c>
    </row>
    <row r="306" spans="2:9" ht="15.75" thickBot="1" x14ac:dyDescent="0.3">
      <c r="B306" s="2">
        <v>297</v>
      </c>
      <c r="C306" s="25"/>
      <c r="D306" s="58">
        <v>19</v>
      </c>
      <c r="E306" s="59">
        <f t="shared" si="12"/>
        <v>9.5000000000000001E-2</v>
      </c>
      <c r="F306" s="59">
        <f t="shared" si="13"/>
        <v>95</v>
      </c>
      <c r="G306" s="20"/>
      <c r="H306" s="20"/>
      <c r="I306" s="26">
        <f t="shared" si="14"/>
        <v>3.3959286763311392</v>
      </c>
    </row>
    <row r="307" spans="2:9" ht="15.75" thickBot="1" x14ac:dyDescent="0.3">
      <c r="B307" s="2">
        <v>298</v>
      </c>
      <c r="C307" s="25"/>
      <c r="D307" s="58">
        <v>18</v>
      </c>
      <c r="E307" s="59">
        <f t="shared" si="12"/>
        <v>0.09</v>
      </c>
      <c r="F307" s="59">
        <f t="shared" si="13"/>
        <v>90</v>
      </c>
      <c r="G307" s="20"/>
      <c r="H307" s="20"/>
      <c r="I307" s="26">
        <f t="shared" si="14"/>
        <v>3.4739311883324127</v>
      </c>
    </row>
    <row r="308" spans="2:9" ht="15.75" thickBot="1" x14ac:dyDescent="0.3">
      <c r="B308" s="2">
        <v>299</v>
      </c>
      <c r="C308" s="25"/>
      <c r="D308" s="58">
        <v>18</v>
      </c>
      <c r="E308" s="59">
        <f t="shared" si="12"/>
        <v>0.09</v>
      </c>
      <c r="F308" s="59">
        <f t="shared" si="13"/>
        <v>90</v>
      </c>
      <c r="G308" s="20"/>
      <c r="H308" s="20"/>
      <c r="I308" s="26">
        <f t="shared" si="14"/>
        <v>3.4739311883324127</v>
      </c>
    </row>
    <row r="309" spans="2:9" ht="15.75" thickBot="1" x14ac:dyDescent="0.3">
      <c r="B309" s="4">
        <v>300</v>
      </c>
      <c r="C309" s="33"/>
      <c r="D309" s="60">
        <v>17</v>
      </c>
      <c r="E309" s="59">
        <f t="shared" si="12"/>
        <v>8.5000000000000006E-2</v>
      </c>
      <c r="F309" s="59">
        <f t="shared" si="13"/>
        <v>85</v>
      </c>
      <c r="G309" s="34"/>
      <c r="H309" s="34"/>
      <c r="I309" s="35">
        <f t="shared" si="14"/>
        <v>3.5563933485243853</v>
      </c>
    </row>
  </sheetData>
  <mergeCells count="1">
    <mergeCell ref="K10:P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topLeftCell="E2" workbookViewId="0">
      <selection activeCell="O17" sqref="O17"/>
    </sheetView>
  </sheetViews>
  <sheetFormatPr baseColWidth="10" defaultRowHeight="15" x14ac:dyDescent="0.25"/>
  <cols>
    <col min="4" max="4" width="20" customWidth="1"/>
    <col min="5" max="5" width="18.140625" customWidth="1"/>
    <col min="6" max="6" width="17.5703125" customWidth="1"/>
    <col min="7" max="7" width="15.85546875" customWidth="1"/>
    <col min="8" max="8" width="15.5703125" customWidth="1"/>
    <col min="9" max="9" width="16.42578125" customWidth="1"/>
    <col min="11" max="11" width="16.5703125" customWidth="1"/>
  </cols>
  <sheetData>
    <row r="1" spans="2:16" ht="15.75" thickBot="1" x14ac:dyDescent="0.3">
      <c r="B1" t="s">
        <v>51</v>
      </c>
      <c r="G1" s="8" t="s">
        <v>21</v>
      </c>
      <c r="H1" s="9" t="s">
        <v>8</v>
      </c>
    </row>
    <row r="2" spans="2:16" ht="15.75" thickBot="1" x14ac:dyDescent="0.3">
      <c r="G2" s="10" t="s">
        <v>27</v>
      </c>
      <c r="H2" s="11" t="s">
        <v>28</v>
      </c>
      <c r="I2" s="6"/>
    </row>
    <row r="3" spans="2:16" ht="15.75" thickBot="1" x14ac:dyDescent="0.3">
      <c r="C3" s="12" t="s">
        <v>29</v>
      </c>
      <c r="D3" s="13" t="s">
        <v>30</v>
      </c>
      <c r="E3" s="14" t="s">
        <v>31</v>
      </c>
      <c r="G3" s="15" t="s">
        <v>32</v>
      </c>
      <c r="H3" s="16" t="s">
        <v>33</v>
      </c>
      <c r="I3" s="17" t="s">
        <v>34</v>
      </c>
    </row>
    <row r="4" spans="2:16" ht="15.75" thickBot="1" x14ac:dyDescent="0.3">
      <c r="C4" s="18" t="s">
        <v>35</v>
      </c>
      <c r="D4" s="18">
        <v>0.05</v>
      </c>
      <c r="E4" s="18">
        <v>50</v>
      </c>
      <c r="G4" s="19" t="s">
        <v>36</v>
      </c>
      <c r="H4" s="5"/>
    </row>
    <row r="5" spans="2:16" x14ac:dyDescent="0.25">
      <c r="C5" s="31" t="s">
        <v>37</v>
      </c>
      <c r="D5" s="31">
        <v>0.02</v>
      </c>
      <c r="E5" s="31">
        <v>20</v>
      </c>
    </row>
    <row r="6" spans="2:16" x14ac:dyDescent="0.25">
      <c r="C6" s="20" t="s">
        <v>38</v>
      </c>
      <c r="D6" s="20">
        <v>0.01</v>
      </c>
      <c r="E6" s="20">
        <v>10</v>
      </c>
    </row>
    <row r="7" spans="2:16" x14ac:dyDescent="0.25">
      <c r="C7" s="20" t="s">
        <v>39</v>
      </c>
      <c r="D7" s="20">
        <v>5.0000000000000001E-3</v>
      </c>
      <c r="E7" s="20">
        <v>5</v>
      </c>
      <c r="F7" t="s">
        <v>52</v>
      </c>
    </row>
    <row r="8" spans="2:16" ht="15.75" thickBot="1" x14ac:dyDescent="0.3"/>
    <row r="9" spans="2:16" ht="15.75" thickBot="1" x14ac:dyDescent="0.3">
      <c r="B9" s="21" t="s">
        <v>40</v>
      </c>
      <c r="C9" s="12"/>
      <c r="D9" s="13" t="s">
        <v>41</v>
      </c>
      <c r="E9" s="13" t="s">
        <v>42</v>
      </c>
      <c r="F9" s="13" t="s">
        <v>31</v>
      </c>
      <c r="G9" s="13" t="s">
        <v>43</v>
      </c>
      <c r="H9" s="13" t="s">
        <v>44</v>
      </c>
      <c r="I9" s="14" t="s">
        <v>45</v>
      </c>
    </row>
    <row r="10" spans="2:16" ht="15.75" thickBot="1" x14ac:dyDescent="0.3">
      <c r="B10" s="2">
        <v>1</v>
      </c>
      <c r="C10" s="22"/>
      <c r="D10" s="47">
        <v>80</v>
      </c>
      <c r="E10" s="43">
        <f t="shared" ref="E10:E41" si="0">D10*$D$5</f>
        <v>1.6</v>
      </c>
      <c r="F10" s="23">
        <f t="shared" ref="F10:F41" si="1">D10*E5</f>
        <v>1600</v>
      </c>
      <c r="G10" s="47"/>
      <c r="H10" s="47"/>
      <c r="I10" s="48">
        <f t="shared" ref="I10:I73" si="2">-LOG(E10,2)</f>
        <v>-0.67807190511263782</v>
      </c>
      <c r="K10" s="111" t="s">
        <v>46</v>
      </c>
      <c r="L10" s="112"/>
      <c r="M10" s="112"/>
      <c r="N10" s="112"/>
      <c r="O10" s="112"/>
      <c r="P10" s="113"/>
    </row>
    <row r="11" spans="2:16" ht="15.75" thickBot="1" x14ac:dyDescent="0.3">
      <c r="B11" s="2">
        <v>2</v>
      </c>
      <c r="C11" s="25"/>
      <c r="D11" s="20">
        <v>70</v>
      </c>
      <c r="E11" s="43">
        <f t="shared" si="0"/>
        <v>1.4000000000000001</v>
      </c>
      <c r="F11" s="23">
        <f t="shared" si="1"/>
        <v>700</v>
      </c>
      <c r="G11" s="20"/>
      <c r="H11" s="20"/>
      <c r="I11" s="26">
        <f t="shared" si="2"/>
        <v>-0.48542682717024188</v>
      </c>
      <c r="K11" s="21"/>
      <c r="L11" s="12">
        <v>5</v>
      </c>
      <c r="M11" s="13">
        <v>16</v>
      </c>
      <c r="N11" s="13">
        <v>50</v>
      </c>
      <c r="O11" s="13">
        <v>84</v>
      </c>
      <c r="P11" s="14">
        <v>95</v>
      </c>
    </row>
    <row r="12" spans="2:16" ht="15.75" thickBot="1" x14ac:dyDescent="0.3">
      <c r="B12" s="2">
        <v>3</v>
      </c>
      <c r="C12" s="25"/>
      <c r="D12" s="20">
        <v>70</v>
      </c>
      <c r="E12" s="43">
        <f t="shared" si="0"/>
        <v>1.4000000000000001</v>
      </c>
      <c r="F12" s="23">
        <f t="shared" si="1"/>
        <v>350</v>
      </c>
      <c r="G12" s="20"/>
      <c r="H12" s="20"/>
      <c r="I12" s="26">
        <f t="shared" si="2"/>
        <v>-0.48542682717024188</v>
      </c>
      <c r="K12" s="2" t="s">
        <v>40</v>
      </c>
      <c r="L12" s="18">
        <v>15</v>
      </c>
      <c r="M12" s="18">
        <v>48</v>
      </c>
      <c r="N12" s="18">
        <v>150</v>
      </c>
      <c r="O12" s="18">
        <v>252</v>
      </c>
      <c r="P12" s="18">
        <v>285</v>
      </c>
    </row>
    <row r="13" spans="2:16" ht="15.75" thickBot="1" x14ac:dyDescent="0.3">
      <c r="B13" s="2">
        <v>4</v>
      </c>
      <c r="C13" s="25"/>
      <c r="D13" s="20">
        <v>67</v>
      </c>
      <c r="E13" s="43">
        <f t="shared" si="0"/>
        <v>1.34</v>
      </c>
      <c r="F13" s="23">
        <f t="shared" si="1"/>
        <v>0</v>
      </c>
      <c r="G13" s="20"/>
      <c r="H13" s="20"/>
      <c r="I13" s="26">
        <f t="shared" si="2"/>
        <v>-0.42223300068304781</v>
      </c>
      <c r="K13" s="2" t="s">
        <v>47</v>
      </c>
      <c r="L13" s="20">
        <f>E24</f>
        <v>0.8</v>
      </c>
      <c r="M13" s="20">
        <f>E57</f>
        <v>0.5</v>
      </c>
      <c r="N13" s="20">
        <f>E159</f>
        <v>0.16</v>
      </c>
      <c r="O13" s="20">
        <f>E261</f>
        <v>0</v>
      </c>
      <c r="P13" s="20">
        <f>E294</f>
        <v>0</v>
      </c>
    </row>
    <row r="14" spans="2:16" ht="15.75" thickBot="1" x14ac:dyDescent="0.3">
      <c r="B14" s="2">
        <v>5</v>
      </c>
      <c r="C14" s="25"/>
      <c r="D14" s="37">
        <v>60</v>
      </c>
      <c r="E14" s="43">
        <f t="shared" si="0"/>
        <v>1.2</v>
      </c>
      <c r="F14" s="23" t="e">
        <f t="shared" si="1"/>
        <v>#VALUE!</v>
      </c>
      <c r="G14" s="20"/>
      <c r="H14" s="20"/>
      <c r="I14" s="26">
        <f t="shared" si="2"/>
        <v>-0.26303440583379378</v>
      </c>
      <c r="K14" s="4" t="s">
        <v>48</v>
      </c>
      <c r="L14" s="27">
        <f>I24</f>
        <v>0.32192809488736229</v>
      </c>
      <c r="M14" s="27">
        <f>I57</f>
        <v>1</v>
      </c>
      <c r="N14" s="27">
        <f>I159</f>
        <v>2.6438561897747248</v>
      </c>
      <c r="O14" s="27" t="e">
        <f>I261</f>
        <v>#NUM!</v>
      </c>
      <c r="P14" s="27" t="e">
        <f>I294</f>
        <v>#NUM!</v>
      </c>
    </row>
    <row r="15" spans="2:16" ht="15.75" thickBot="1" x14ac:dyDescent="0.3">
      <c r="B15" s="2">
        <v>6</v>
      </c>
      <c r="C15" s="25"/>
      <c r="D15" s="20">
        <v>60</v>
      </c>
      <c r="E15" s="43">
        <f t="shared" si="0"/>
        <v>1.2</v>
      </c>
      <c r="F15" s="23">
        <f t="shared" si="1"/>
        <v>96</v>
      </c>
      <c r="G15" s="20"/>
      <c r="H15" s="20"/>
      <c r="I15" s="26">
        <f t="shared" si="2"/>
        <v>-0.26303440583379378</v>
      </c>
    </row>
    <row r="16" spans="2:16" ht="15.75" thickBot="1" x14ac:dyDescent="0.3">
      <c r="B16" s="2">
        <v>7</v>
      </c>
      <c r="C16" s="25"/>
      <c r="D16" s="20">
        <v>53</v>
      </c>
      <c r="E16" s="43">
        <f t="shared" si="0"/>
        <v>1.06</v>
      </c>
      <c r="F16" s="23">
        <f t="shared" si="1"/>
        <v>74.2</v>
      </c>
      <c r="G16" s="20"/>
      <c r="H16" s="20"/>
      <c r="I16" s="26">
        <f t="shared" si="2"/>
        <v>-8.4064264788474549E-2</v>
      </c>
    </row>
    <row r="17" spans="1:9" ht="15.75" thickBot="1" x14ac:dyDescent="0.3">
      <c r="B17" s="2">
        <v>8</v>
      </c>
      <c r="C17" s="25"/>
      <c r="D17" s="20">
        <v>48</v>
      </c>
      <c r="E17" s="44">
        <f t="shared" si="0"/>
        <v>0.96</v>
      </c>
      <c r="F17" s="23">
        <f t="shared" si="1"/>
        <v>67.2</v>
      </c>
      <c r="G17" s="20"/>
      <c r="H17" s="20"/>
      <c r="I17" s="26">
        <f t="shared" si="2"/>
        <v>5.8893689053568565E-2</v>
      </c>
    </row>
    <row r="18" spans="1:9" ht="15.75" thickBot="1" x14ac:dyDescent="0.3">
      <c r="B18" s="2">
        <v>9</v>
      </c>
      <c r="C18" s="25"/>
      <c r="D18" s="20">
        <v>48</v>
      </c>
      <c r="E18" s="44">
        <f t="shared" si="0"/>
        <v>0.96</v>
      </c>
      <c r="F18" s="23">
        <f t="shared" si="1"/>
        <v>64.320000000000007</v>
      </c>
      <c r="G18" s="20"/>
      <c r="H18" s="20"/>
      <c r="I18" s="26">
        <f t="shared" si="2"/>
        <v>5.8893689053568565E-2</v>
      </c>
    </row>
    <row r="19" spans="1:9" ht="15.75" thickBot="1" x14ac:dyDescent="0.3">
      <c r="B19" s="2">
        <v>10</v>
      </c>
      <c r="C19" s="25"/>
      <c r="D19" s="20">
        <v>47</v>
      </c>
      <c r="E19" s="44">
        <f t="shared" si="0"/>
        <v>0.94000000000000006</v>
      </c>
      <c r="F19" s="23">
        <f t="shared" si="1"/>
        <v>56.4</v>
      </c>
      <c r="G19" s="20"/>
      <c r="H19" s="20"/>
      <c r="I19" s="26">
        <f t="shared" si="2"/>
        <v>8.9267338097087243E-2</v>
      </c>
    </row>
    <row r="20" spans="1:9" ht="15.75" thickBot="1" x14ac:dyDescent="0.3">
      <c r="B20" s="2">
        <v>11</v>
      </c>
      <c r="C20" s="25"/>
      <c r="D20" s="20">
        <v>45</v>
      </c>
      <c r="E20" s="44">
        <f t="shared" si="0"/>
        <v>0.9</v>
      </c>
      <c r="F20" s="23">
        <f t="shared" si="1"/>
        <v>54</v>
      </c>
      <c r="G20" s="20"/>
      <c r="H20" s="20"/>
      <c r="I20" s="26">
        <f t="shared" si="2"/>
        <v>0.15200309344504997</v>
      </c>
    </row>
    <row r="21" spans="1:9" ht="15.75" thickBot="1" x14ac:dyDescent="0.3">
      <c r="B21" s="2">
        <v>12</v>
      </c>
      <c r="C21" s="25"/>
      <c r="D21" s="20">
        <v>45</v>
      </c>
      <c r="E21" s="44">
        <f t="shared" si="0"/>
        <v>0.9</v>
      </c>
      <c r="F21" s="23">
        <f t="shared" si="1"/>
        <v>47.7</v>
      </c>
      <c r="G21" s="20"/>
      <c r="H21" s="20"/>
      <c r="I21" s="26">
        <f t="shared" si="2"/>
        <v>0.15200309344504997</v>
      </c>
    </row>
    <row r="22" spans="1:9" ht="15.75" thickBot="1" x14ac:dyDescent="0.3">
      <c r="B22" s="2">
        <v>13</v>
      </c>
      <c r="C22" s="25"/>
      <c r="D22" s="20">
        <v>45</v>
      </c>
      <c r="E22" s="44">
        <f t="shared" si="0"/>
        <v>0.9</v>
      </c>
      <c r="F22" s="23">
        <f t="shared" si="1"/>
        <v>43.199999999999996</v>
      </c>
      <c r="G22" s="20"/>
      <c r="H22" s="20"/>
      <c r="I22" s="26">
        <f t="shared" si="2"/>
        <v>0.15200309344504997</v>
      </c>
    </row>
    <row r="23" spans="1:9" ht="15.75" thickBot="1" x14ac:dyDescent="0.3">
      <c r="B23" s="2">
        <v>14</v>
      </c>
      <c r="C23" s="25"/>
      <c r="D23" s="20">
        <v>45</v>
      </c>
      <c r="E23" s="44">
        <f t="shared" si="0"/>
        <v>0.9</v>
      </c>
      <c r="F23" s="23">
        <f t="shared" si="1"/>
        <v>43.199999999999996</v>
      </c>
      <c r="G23" s="20"/>
      <c r="H23" s="20"/>
      <c r="I23" s="26">
        <f t="shared" si="2"/>
        <v>0.15200309344504997</v>
      </c>
    </row>
    <row r="24" spans="1:9" ht="15.75" thickBot="1" x14ac:dyDescent="0.3">
      <c r="A24" s="28">
        <v>0.05</v>
      </c>
      <c r="B24" s="29">
        <v>15</v>
      </c>
      <c r="C24" s="30"/>
      <c r="D24" s="20">
        <v>40</v>
      </c>
      <c r="E24" s="44">
        <f t="shared" si="0"/>
        <v>0.8</v>
      </c>
      <c r="F24" s="23">
        <f t="shared" si="1"/>
        <v>37.6</v>
      </c>
      <c r="G24" s="20"/>
      <c r="H24" s="20"/>
      <c r="I24" s="26">
        <f t="shared" si="2"/>
        <v>0.32192809488736229</v>
      </c>
    </row>
    <row r="25" spans="1:9" ht="15.75" thickBot="1" x14ac:dyDescent="0.3">
      <c r="B25" s="2">
        <v>16</v>
      </c>
      <c r="C25" s="25"/>
      <c r="D25" s="20">
        <v>40</v>
      </c>
      <c r="E25" s="44">
        <f t="shared" si="0"/>
        <v>0.8</v>
      </c>
      <c r="F25" s="23">
        <f t="shared" si="1"/>
        <v>36</v>
      </c>
      <c r="G25" s="20"/>
      <c r="H25" s="20"/>
      <c r="I25" s="26">
        <f t="shared" si="2"/>
        <v>0.32192809488736229</v>
      </c>
    </row>
    <row r="26" spans="1:9" ht="15.75" thickBot="1" x14ac:dyDescent="0.3">
      <c r="B26" s="2">
        <v>17</v>
      </c>
      <c r="C26" s="25"/>
      <c r="D26" s="20">
        <v>35</v>
      </c>
      <c r="E26" s="44">
        <f t="shared" si="0"/>
        <v>0.70000000000000007</v>
      </c>
      <c r="F26" s="23">
        <f t="shared" si="1"/>
        <v>31.5</v>
      </c>
      <c r="G26" s="20"/>
      <c r="H26" s="20"/>
      <c r="I26" s="26">
        <f t="shared" si="2"/>
        <v>0.51457317282975812</v>
      </c>
    </row>
    <row r="27" spans="1:9" ht="15.75" thickBot="1" x14ac:dyDescent="0.3">
      <c r="B27" s="2">
        <v>18</v>
      </c>
      <c r="C27" s="25"/>
      <c r="D27" s="20">
        <v>35</v>
      </c>
      <c r="E27" s="44">
        <f t="shared" si="0"/>
        <v>0.70000000000000007</v>
      </c>
      <c r="F27" s="23">
        <f t="shared" si="1"/>
        <v>31.5</v>
      </c>
      <c r="G27" s="20"/>
      <c r="H27" s="20"/>
      <c r="I27" s="26">
        <f t="shared" si="2"/>
        <v>0.51457317282975812</v>
      </c>
    </row>
    <row r="28" spans="1:9" ht="15.75" thickBot="1" x14ac:dyDescent="0.3">
      <c r="B28" s="2">
        <v>19</v>
      </c>
      <c r="C28" s="25"/>
      <c r="D28" s="20">
        <v>35</v>
      </c>
      <c r="E28" s="44">
        <f t="shared" si="0"/>
        <v>0.70000000000000007</v>
      </c>
      <c r="F28" s="23">
        <f t="shared" si="1"/>
        <v>31.5</v>
      </c>
      <c r="G28" s="20"/>
      <c r="H28" s="20"/>
      <c r="I28" s="26">
        <f t="shared" si="2"/>
        <v>0.51457317282975812</v>
      </c>
    </row>
    <row r="29" spans="1:9" ht="15.75" thickBot="1" x14ac:dyDescent="0.3">
      <c r="B29" s="2">
        <v>20</v>
      </c>
      <c r="C29" s="25"/>
      <c r="D29" s="20">
        <v>35</v>
      </c>
      <c r="E29" s="44">
        <f t="shared" si="0"/>
        <v>0.70000000000000007</v>
      </c>
      <c r="F29" s="23">
        <f t="shared" si="1"/>
        <v>28</v>
      </c>
      <c r="G29" s="20"/>
      <c r="H29" s="20"/>
      <c r="I29" s="26">
        <f t="shared" si="2"/>
        <v>0.51457317282975812</v>
      </c>
    </row>
    <row r="30" spans="1:9" ht="15.75" thickBot="1" x14ac:dyDescent="0.3">
      <c r="B30" s="2">
        <v>21</v>
      </c>
      <c r="C30" s="25"/>
      <c r="D30" s="20">
        <v>34</v>
      </c>
      <c r="E30" s="44">
        <f t="shared" si="0"/>
        <v>0.68</v>
      </c>
      <c r="F30" s="23">
        <f t="shared" si="1"/>
        <v>27.200000000000003</v>
      </c>
      <c r="G30" s="20"/>
      <c r="H30" s="20"/>
      <c r="I30" s="26">
        <f t="shared" si="2"/>
        <v>0.55639334852438527</v>
      </c>
    </row>
    <row r="31" spans="1:9" ht="15.75" thickBot="1" x14ac:dyDescent="0.3">
      <c r="B31" s="2">
        <v>22</v>
      </c>
      <c r="C31" s="25"/>
      <c r="D31" s="20">
        <v>33</v>
      </c>
      <c r="E31" s="44">
        <f t="shared" si="0"/>
        <v>0.66</v>
      </c>
      <c r="F31" s="23">
        <f t="shared" si="1"/>
        <v>23.1</v>
      </c>
      <c r="G31" s="20"/>
      <c r="H31" s="20"/>
      <c r="I31" s="26">
        <f t="shared" si="2"/>
        <v>0.5994620704162712</v>
      </c>
    </row>
    <row r="32" spans="1:9" ht="15.75" thickBot="1" x14ac:dyDescent="0.3">
      <c r="B32" s="2">
        <v>23</v>
      </c>
      <c r="C32" s="25"/>
      <c r="D32" s="20">
        <v>33</v>
      </c>
      <c r="E32" s="44">
        <f t="shared" si="0"/>
        <v>0.66</v>
      </c>
      <c r="F32" s="23">
        <f t="shared" si="1"/>
        <v>23.1</v>
      </c>
      <c r="G32" s="20"/>
      <c r="H32" s="20"/>
      <c r="I32" s="26">
        <f t="shared" si="2"/>
        <v>0.5994620704162712</v>
      </c>
    </row>
    <row r="33" spans="2:9" ht="15.75" thickBot="1" x14ac:dyDescent="0.3">
      <c r="B33" s="2">
        <v>24</v>
      </c>
      <c r="C33" s="25"/>
      <c r="D33" s="20">
        <v>33</v>
      </c>
      <c r="E33" s="44">
        <f t="shared" si="0"/>
        <v>0.66</v>
      </c>
      <c r="F33" s="23">
        <f t="shared" si="1"/>
        <v>23.1</v>
      </c>
      <c r="G33" s="20"/>
      <c r="H33" s="20"/>
      <c r="I33" s="26">
        <f t="shared" si="2"/>
        <v>0.5994620704162712</v>
      </c>
    </row>
    <row r="34" spans="2:9" ht="15.75" thickBot="1" x14ac:dyDescent="0.3">
      <c r="B34" s="2">
        <v>25</v>
      </c>
      <c r="C34" s="25"/>
      <c r="D34" s="20">
        <v>32</v>
      </c>
      <c r="E34" s="44">
        <f t="shared" si="0"/>
        <v>0.64</v>
      </c>
      <c r="F34" s="23">
        <f t="shared" si="1"/>
        <v>22.400000000000002</v>
      </c>
      <c r="G34" s="20"/>
      <c r="H34" s="20"/>
      <c r="I34" s="26">
        <f t="shared" si="2"/>
        <v>0.6438561897747247</v>
      </c>
    </row>
    <row r="35" spans="2:9" ht="15.75" thickBot="1" x14ac:dyDescent="0.3">
      <c r="B35" s="2">
        <v>26</v>
      </c>
      <c r="C35" s="25"/>
      <c r="D35" s="20">
        <v>32</v>
      </c>
      <c r="E35" s="44">
        <f t="shared" si="0"/>
        <v>0.64</v>
      </c>
      <c r="F35" s="23">
        <f t="shared" si="1"/>
        <v>21.76</v>
      </c>
      <c r="G35" s="20"/>
      <c r="H35" s="20"/>
      <c r="I35" s="26">
        <f t="shared" si="2"/>
        <v>0.6438561897747247</v>
      </c>
    </row>
    <row r="36" spans="2:9" ht="15.75" thickBot="1" x14ac:dyDescent="0.3">
      <c r="B36" s="2">
        <v>27</v>
      </c>
      <c r="C36" s="25"/>
      <c r="D36" s="20">
        <v>31</v>
      </c>
      <c r="E36" s="44">
        <f t="shared" si="0"/>
        <v>0.62</v>
      </c>
      <c r="F36" s="23">
        <f t="shared" si="1"/>
        <v>20.46</v>
      </c>
      <c r="G36" s="20"/>
      <c r="H36" s="20"/>
      <c r="I36" s="26">
        <f t="shared" si="2"/>
        <v>0.68965987938784945</v>
      </c>
    </row>
    <row r="37" spans="2:9" ht="15.75" thickBot="1" x14ac:dyDescent="0.3">
      <c r="B37" s="2">
        <v>28</v>
      </c>
      <c r="C37" s="25"/>
      <c r="D37" s="20">
        <v>30</v>
      </c>
      <c r="E37" s="44">
        <f t="shared" si="0"/>
        <v>0.6</v>
      </c>
      <c r="F37" s="23">
        <f t="shared" si="1"/>
        <v>19.8</v>
      </c>
      <c r="G37" s="20"/>
      <c r="H37" s="20"/>
      <c r="I37" s="26">
        <f t="shared" si="2"/>
        <v>0.73696559416620622</v>
      </c>
    </row>
    <row r="38" spans="2:9" ht="15.75" thickBot="1" x14ac:dyDescent="0.3">
      <c r="B38" s="2">
        <v>29</v>
      </c>
      <c r="C38" s="25"/>
      <c r="D38" s="20">
        <v>30</v>
      </c>
      <c r="E38" s="44">
        <f t="shared" si="0"/>
        <v>0.6</v>
      </c>
      <c r="F38" s="23">
        <f t="shared" si="1"/>
        <v>19.8</v>
      </c>
      <c r="G38" s="20"/>
      <c r="H38" s="20"/>
      <c r="I38" s="26">
        <f t="shared" si="2"/>
        <v>0.73696559416620622</v>
      </c>
    </row>
    <row r="39" spans="2:9" ht="15.75" thickBot="1" x14ac:dyDescent="0.3">
      <c r="B39" s="2">
        <v>30</v>
      </c>
      <c r="C39" s="25"/>
      <c r="D39" s="20">
        <v>30</v>
      </c>
      <c r="E39" s="44">
        <f t="shared" si="0"/>
        <v>0.6</v>
      </c>
      <c r="F39" s="23">
        <f t="shared" si="1"/>
        <v>19.2</v>
      </c>
      <c r="G39" s="20"/>
      <c r="H39" s="20"/>
      <c r="I39" s="26">
        <f t="shared" si="2"/>
        <v>0.73696559416620622</v>
      </c>
    </row>
    <row r="40" spans="2:9" ht="15.75" thickBot="1" x14ac:dyDescent="0.3">
      <c r="B40" s="2">
        <v>31</v>
      </c>
      <c r="C40" s="25"/>
      <c r="D40" s="20">
        <v>30</v>
      </c>
      <c r="E40" s="44">
        <f t="shared" si="0"/>
        <v>0.6</v>
      </c>
      <c r="F40" s="23">
        <f t="shared" si="1"/>
        <v>19.2</v>
      </c>
      <c r="G40" s="20"/>
      <c r="H40" s="20"/>
      <c r="I40" s="26">
        <f t="shared" si="2"/>
        <v>0.73696559416620622</v>
      </c>
    </row>
    <row r="41" spans="2:9" ht="15.75" thickBot="1" x14ac:dyDescent="0.3">
      <c r="B41" s="2">
        <v>32</v>
      </c>
      <c r="C41" s="25"/>
      <c r="D41" s="20">
        <v>30</v>
      </c>
      <c r="E41" s="44">
        <f t="shared" si="0"/>
        <v>0.6</v>
      </c>
      <c r="F41" s="23">
        <f t="shared" si="1"/>
        <v>18.600000000000001</v>
      </c>
      <c r="G41" s="20"/>
      <c r="H41" s="20"/>
      <c r="I41" s="26">
        <f t="shared" si="2"/>
        <v>0.73696559416620622</v>
      </c>
    </row>
    <row r="42" spans="2:9" ht="15.75" thickBot="1" x14ac:dyDescent="0.3">
      <c r="B42" s="2">
        <v>33</v>
      </c>
      <c r="C42" s="25"/>
      <c r="D42" s="20">
        <v>30</v>
      </c>
      <c r="E42" s="44">
        <f t="shared" ref="E42:E73" si="3">D42*$D$5</f>
        <v>0.6</v>
      </c>
      <c r="F42" s="23">
        <f t="shared" ref="F42:F73" si="4">D42*E37</f>
        <v>18</v>
      </c>
      <c r="G42" s="20"/>
      <c r="H42" s="20"/>
      <c r="I42" s="26">
        <f t="shared" si="2"/>
        <v>0.73696559416620622</v>
      </c>
    </row>
    <row r="43" spans="2:9" ht="15.75" thickBot="1" x14ac:dyDescent="0.3">
      <c r="B43" s="2">
        <v>34</v>
      </c>
      <c r="C43" s="25"/>
      <c r="D43" s="20">
        <v>29</v>
      </c>
      <c r="E43" s="44">
        <f t="shared" si="3"/>
        <v>0.57999999999999996</v>
      </c>
      <c r="F43" s="23">
        <f t="shared" si="4"/>
        <v>17.399999999999999</v>
      </c>
      <c r="G43" s="20"/>
      <c r="H43" s="20"/>
      <c r="I43" s="26">
        <f t="shared" si="2"/>
        <v>0.78587519464715272</v>
      </c>
    </row>
    <row r="44" spans="2:9" ht="15.75" thickBot="1" x14ac:dyDescent="0.3">
      <c r="B44" s="2">
        <v>35</v>
      </c>
      <c r="C44" s="25"/>
      <c r="D44" s="20">
        <v>29</v>
      </c>
      <c r="E44" s="44">
        <f t="shared" si="3"/>
        <v>0.57999999999999996</v>
      </c>
      <c r="F44" s="23">
        <f t="shared" si="4"/>
        <v>17.399999999999999</v>
      </c>
      <c r="G44" s="20"/>
      <c r="H44" s="20"/>
      <c r="I44" s="26">
        <f t="shared" si="2"/>
        <v>0.78587519464715272</v>
      </c>
    </row>
    <row r="45" spans="2:9" ht="15.75" thickBot="1" x14ac:dyDescent="0.3">
      <c r="B45" s="2">
        <v>36</v>
      </c>
      <c r="C45" s="25"/>
      <c r="D45" s="20">
        <v>28</v>
      </c>
      <c r="E45" s="44">
        <f t="shared" si="3"/>
        <v>0.56000000000000005</v>
      </c>
      <c r="F45" s="23">
        <f t="shared" si="4"/>
        <v>16.8</v>
      </c>
      <c r="G45" s="20"/>
      <c r="H45" s="20"/>
      <c r="I45" s="26">
        <f t="shared" si="2"/>
        <v>0.83650126771712052</v>
      </c>
    </row>
    <row r="46" spans="2:9" ht="15.75" thickBot="1" x14ac:dyDescent="0.3">
      <c r="B46" s="2">
        <v>37</v>
      </c>
      <c r="C46" s="25"/>
      <c r="D46" s="20">
        <v>28</v>
      </c>
      <c r="E46" s="44">
        <f t="shared" si="3"/>
        <v>0.56000000000000005</v>
      </c>
      <c r="F46" s="23">
        <f t="shared" si="4"/>
        <v>16.8</v>
      </c>
      <c r="G46" s="20"/>
      <c r="H46" s="20"/>
      <c r="I46" s="26">
        <f t="shared" si="2"/>
        <v>0.83650126771712052</v>
      </c>
    </row>
    <row r="47" spans="2:9" ht="15.75" thickBot="1" x14ac:dyDescent="0.3">
      <c r="B47" s="2">
        <v>38</v>
      </c>
      <c r="C47" s="25"/>
      <c r="D47" s="20">
        <v>27</v>
      </c>
      <c r="E47" s="44">
        <f t="shared" si="3"/>
        <v>0.54</v>
      </c>
      <c r="F47" s="23">
        <f t="shared" si="4"/>
        <v>16.2</v>
      </c>
      <c r="G47" s="20"/>
      <c r="H47" s="20"/>
      <c r="I47" s="26">
        <f t="shared" si="2"/>
        <v>0.88896868761125614</v>
      </c>
    </row>
    <row r="48" spans="2:9" ht="15.75" thickBot="1" x14ac:dyDescent="0.3">
      <c r="B48" s="2">
        <v>39</v>
      </c>
      <c r="C48" s="25"/>
      <c r="D48" s="20">
        <v>27</v>
      </c>
      <c r="E48" s="44">
        <f t="shared" si="3"/>
        <v>0.54</v>
      </c>
      <c r="F48" s="23">
        <f t="shared" si="4"/>
        <v>15.659999999999998</v>
      </c>
      <c r="G48" s="20"/>
      <c r="H48" s="20"/>
      <c r="I48" s="26">
        <f t="shared" si="2"/>
        <v>0.88896868761125614</v>
      </c>
    </row>
    <row r="49" spans="1:9" ht="15.75" thickBot="1" x14ac:dyDescent="0.3">
      <c r="B49" s="2">
        <v>40</v>
      </c>
      <c r="C49" s="25"/>
      <c r="D49" s="20">
        <v>27</v>
      </c>
      <c r="E49" s="44">
        <f t="shared" si="3"/>
        <v>0.54</v>
      </c>
      <c r="F49" s="23">
        <f t="shared" si="4"/>
        <v>15.659999999999998</v>
      </c>
      <c r="G49" s="20"/>
      <c r="H49" s="20"/>
      <c r="I49" s="26">
        <f t="shared" si="2"/>
        <v>0.88896868761125614</v>
      </c>
    </row>
    <row r="50" spans="1:9" ht="15.75" thickBot="1" x14ac:dyDescent="0.3">
      <c r="B50" s="2">
        <v>41</v>
      </c>
      <c r="C50" s="25"/>
      <c r="D50" s="20">
        <v>27</v>
      </c>
      <c r="E50" s="44">
        <f t="shared" si="3"/>
        <v>0.54</v>
      </c>
      <c r="F50" s="23">
        <f t="shared" si="4"/>
        <v>15.120000000000001</v>
      </c>
      <c r="G50" s="20"/>
      <c r="H50" s="20"/>
      <c r="I50" s="26">
        <f t="shared" si="2"/>
        <v>0.88896868761125614</v>
      </c>
    </row>
    <row r="51" spans="1:9" ht="15.75" thickBot="1" x14ac:dyDescent="0.3">
      <c r="B51" s="2">
        <v>42</v>
      </c>
      <c r="C51" s="25"/>
      <c r="D51" s="20">
        <v>27</v>
      </c>
      <c r="E51" s="44">
        <f t="shared" si="3"/>
        <v>0.54</v>
      </c>
      <c r="F51" s="23">
        <f t="shared" si="4"/>
        <v>15.120000000000001</v>
      </c>
      <c r="G51" s="20"/>
      <c r="H51" s="20"/>
      <c r="I51" s="26">
        <f t="shared" si="2"/>
        <v>0.88896868761125614</v>
      </c>
    </row>
    <row r="52" spans="1:9" ht="15.75" thickBot="1" x14ac:dyDescent="0.3">
      <c r="B52" s="2">
        <v>43</v>
      </c>
      <c r="C52" s="25"/>
      <c r="D52" s="20">
        <v>27</v>
      </c>
      <c r="E52" s="44">
        <f t="shared" si="3"/>
        <v>0.54</v>
      </c>
      <c r="F52" s="23">
        <f t="shared" si="4"/>
        <v>14.580000000000002</v>
      </c>
      <c r="G52" s="20"/>
      <c r="H52" s="20"/>
      <c r="I52" s="26">
        <f t="shared" si="2"/>
        <v>0.88896868761125614</v>
      </c>
    </row>
    <row r="53" spans="1:9" ht="15.75" thickBot="1" x14ac:dyDescent="0.3">
      <c r="B53" s="2">
        <v>44</v>
      </c>
      <c r="C53" s="25"/>
      <c r="D53" s="20">
        <v>26</v>
      </c>
      <c r="E53" s="44">
        <f t="shared" si="3"/>
        <v>0.52</v>
      </c>
      <c r="F53" s="23">
        <f t="shared" si="4"/>
        <v>14.040000000000001</v>
      </c>
      <c r="G53" s="20"/>
      <c r="H53" s="20"/>
      <c r="I53" s="26">
        <f t="shared" si="2"/>
        <v>0.9434164716336324</v>
      </c>
    </row>
    <row r="54" spans="1:9" ht="15.75" thickBot="1" x14ac:dyDescent="0.3">
      <c r="B54" s="2">
        <v>45</v>
      </c>
      <c r="C54" s="25"/>
      <c r="D54" s="20">
        <v>26</v>
      </c>
      <c r="E54" s="44">
        <f t="shared" si="3"/>
        <v>0.52</v>
      </c>
      <c r="F54" s="23">
        <f t="shared" si="4"/>
        <v>14.040000000000001</v>
      </c>
      <c r="G54" s="20"/>
      <c r="H54" s="20"/>
      <c r="I54" s="26">
        <f t="shared" si="2"/>
        <v>0.9434164716336324</v>
      </c>
    </row>
    <row r="55" spans="1:9" ht="15.75" thickBot="1" x14ac:dyDescent="0.3">
      <c r="B55" s="2">
        <v>46</v>
      </c>
      <c r="C55" s="25"/>
      <c r="D55" s="20">
        <v>25</v>
      </c>
      <c r="E55" s="44">
        <f t="shared" si="3"/>
        <v>0.5</v>
      </c>
      <c r="F55" s="23">
        <f t="shared" si="4"/>
        <v>13.5</v>
      </c>
      <c r="G55" s="20"/>
      <c r="H55" s="20"/>
      <c r="I55" s="26">
        <f t="shared" si="2"/>
        <v>1</v>
      </c>
    </row>
    <row r="56" spans="1:9" ht="15.75" thickBot="1" x14ac:dyDescent="0.3">
      <c r="B56" s="2">
        <v>47</v>
      </c>
      <c r="C56" s="25"/>
      <c r="D56" s="20">
        <v>25</v>
      </c>
      <c r="E56" s="44">
        <f t="shared" si="3"/>
        <v>0.5</v>
      </c>
      <c r="F56" s="23">
        <f t="shared" si="4"/>
        <v>13.5</v>
      </c>
      <c r="G56" s="20"/>
      <c r="H56" s="20"/>
      <c r="I56" s="26">
        <f t="shared" si="2"/>
        <v>1</v>
      </c>
    </row>
    <row r="57" spans="1:9" ht="15.75" thickBot="1" x14ac:dyDescent="0.3">
      <c r="A57" s="28">
        <v>0.16</v>
      </c>
      <c r="B57" s="29">
        <v>48</v>
      </c>
      <c r="C57" s="30"/>
      <c r="D57" s="31">
        <v>25</v>
      </c>
      <c r="E57" s="44">
        <f t="shared" si="3"/>
        <v>0.5</v>
      </c>
      <c r="F57" s="23">
        <f t="shared" si="4"/>
        <v>13.5</v>
      </c>
      <c r="G57" s="31"/>
      <c r="H57" s="31"/>
      <c r="I57" s="32">
        <f t="shared" si="2"/>
        <v>1</v>
      </c>
    </row>
    <row r="58" spans="1:9" ht="15.75" thickBot="1" x14ac:dyDescent="0.3">
      <c r="B58" s="2">
        <v>49</v>
      </c>
      <c r="C58" s="25"/>
      <c r="D58" s="20">
        <v>25</v>
      </c>
      <c r="E58" s="44">
        <f t="shared" si="3"/>
        <v>0.5</v>
      </c>
      <c r="F58" s="23">
        <f t="shared" si="4"/>
        <v>13</v>
      </c>
      <c r="G58" s="20"/>
      <c r="H58" s="20"/>
      <c r="I58" s="26">
        <f t="shared" si="2"/>
        <v>1</v>
      </c>
    </row>
    <row r="59" spans="1:9" ht="15.75" thickBot="1" x14ac:dyDescent="0.3">
      <c r="B59" s="2">
        <v>50</v>
      </c>
      <c r="C59" s="25"/>
      <c r="D59" s="20">
        <v>25</v>
      </c>
      <c r="E59" s="44">
        <f t="shared" si="3"/>
        <v>0.5</v>
      </c>
      <c r="F59" s="23">
        <f t="shared" si="4"/>
        <v>13</v>
      </c>
      <c r="G59" s="20"/>
      <c r="H59" s="20"/>
      <c r="I59" s="26">
        <f t="shared" si="2"/>
        <v>1</v>
      </c>
    </row>
    <row r="60" spans="1:9" ht="15.75" thickBot="1" x14ac:dyDescent="0.3">
      <c r="B60" s="2">
        <v>51</v>
      </c>
      <c r="C60" s="25"/>
      <c r="D60" s="20">
        <v>25</v>
      </c>
      <c r="E60" s="44">
        <f t="shared" si="3"/>
        <v>0.5</v>
      </c>
      <c r="F60" s="23">
        <f t="shared" si="4"/>
        <v>12.5</v>
      </c>
      <c r="G60" s="20"/>
      <c r="H60" s="20"/>
      <c r="I60" s="26">
        <f t="shared" si="2"/>
        <v>1</v>
      </c>
    </row>
    <row r="61" spans="1:9" ht="15.75" thickBot="1" x14ac:dyDescent="0.3">
      <c r="B61" s="2">
        <v>52</v>
      </c>
      <c r="C61" s="25"/>
      <c r="D61" s="20">
        <v>25</v>
      </c>
      <c r="E61" s="44">
        <f t="shared" si="3"/>
        <v>0.5</v>
      </c>
      <c r="F61" s="23">
        <f t="shared" si="4"/>
        <v>12.5</v>
      </c>
      <c r="G61" s="20"/>
      <c r="H61" s="20"/>
      <c r="I61" s="26">
        <f t="shared" si="2"/>
        <v>1</v>
      </c>
    </row>
    <row r="62" spans="1:9" ht="15.75" thickBot="1" x14ac:dyDescent="0.3">
      <c r="B62" s="2">
        <v>53</v>
      </c>
      <c r="C62" s="25"/>
      <c r="D62" s="20">
        <v>25</v>
      </c>
      <c r="E62" s="44">
        <f t="shared" si="3"/>
        <v>0.5</v>
      </c>
      <c r="F62" s="23">
        <f t="shared" si="4"/>
        <v>12.5</v>
      </c>
      <c r="G62" s="20"/>
      <c r="H62" s="20"/>
      <c r="I62" s="26">
        <f t="shared" si="2"/>
        <v>1</v>
      </c>
    </row>
    <row r="63" spans="1:9" ht="15.75" thickBot="1" x14ac:dyDescent="0.3">
      <c r="B63" s="2">
        <v>54</v>
      </c>
      <c r="C63" s="25"/>
      <c r="D63" s="20">
        <v>25</v>
      </c>
      <c r="E63" s="44">
        <f t="shared" si="3"/>
        <v>0.5</v>
      </c>
      <c r="F63" s="23">
        <f t="shared" si="4"/>
        <v>12.5</v>
      </c>
      <c r="G63" s="20"/>
      <c r="H63" s="20"/>
      <c r="I63" s="26">
        <f t="shared" si="2"/>
        <v>1</v>
      </c>
    </row>
    <row r="64" spans="1:9" ht="15.75" thickBot="1" x14ac:dyDescent="0.3">
      <c r="B64" s="2">
        <v>55</v>
      </c>
      <c r="C64" s="25"/>
      <c r="D64" s="20">
        <v>25</v>
      </c>
      <c r="E64" s="44">
        <f t="shared" si="3"/>
        <v>0.5</v>
      </c>
      <c r="F64" s="23">
        <f t="shared" si="4"/>
        <v>12.5</v>
      </c>
      <c r="G64" s="20"/>
      <c r="H64" s="20"/>
      <c r="I64" s="26">
        <f t="shared" si="2"/>
        <v>1</v>
      </c>
    </row>
    <row r="65" spans="2:9" ht="15.75" thickBot="1" x14ac:dyDescent="0.3">
      <c r="B65" s="2">
        <v>56</v>
      </c>
      <c r="C65" s="25"/>
      <c r="D65" s="20">
        <v>24</v>
      </c>
      <c r="E65" s="45">
        <f t="shared" si="3"/>
        <v>0.48</v>
      </c>
      <c r="F65" s="23">
        <f t="shared" si="4"/>
        <v>12</v>
      </c>
      <c r="G65" s="20"/>
      <c r="H65" s="20"/>
      <c r="I65" s="26">
        <f t="shared" si="2"/>
        <v>1.0588936890535685</v>
      </c>
    </row>
    <row r="66" spans="2:9" ht="15.75" thickBot="1" x14ac:dyDescent="0.3">
      <c r="B66" s="2">
        <v>57</v>
      </c>
      <c r="C66" s="25"/>
      <c r="D66" s="20">
        <v>24</v>
      </c>
      <c r="E66" s="45">
        <f t="shared" si="3"/>
        <v>0.48</v>
      </c>
      <c r="F66" s="23">
        <f t="shared" si="4"/>
        <v>12</v>
      </c>
      <c r="G66" s="20"/>
      <c r="H66" s="20"/>
      <c r="I66" s="26">
        <f t="shared" si="2"/>
        <v>1.0588936890535685</v>
      </c>
    </row>
    <row r="67" spans="2:9" ht="15.75" thickBot="1" x14ac:dyDescent="0.3">
      <c r="B67" s="2">
        <v>58</v>
      </c>
      <c r="C67" s="25"/>
      <c r="D67" s="20">
        <v>24</v>
      </c>
      <c r="E67" s="45">
        <f t="shared" si="3"/>
        <v>0.48</v>
      </c>
      <c r="F67" s="23">
        <f t="shared" si="4"/>
        <v>12</v>
      </c>
      <c r="G67" s="20"/>
      <c r="H67" s="20"/>
      <c r="I67" s="26">
        <f t="shared" si="2"/>
        <v>1.0588936890535685</v>
      </c>
    </row>
    <row r="68" spans="2:9" ht="15.75" thickBot="1" x14ac:dyDescent="0.3">
      <c r="B68" s="2">
        <v>59</v>
      </c>
      <c r="C68" s="25"/>
      <c r="D68" s="20">
        <v>24</v>
      </c>
      <c r="E68" s="45">
        <f t="shared" si="3"/>
        <v>0.48</v>
      </c>
      <c r="F68" s="23">
        <f t="shared" si="4"/>
        <v>12</v>
      </c>
      <c r="G68" s="20"/>
      <c r="H68" s="20"/>
      <c r="I68" s="26">
        <f t="shared" si="2"/>
        <v>1.0588936890535685</v>
      </c>
    </row>
    <row r="69" spans="2:9" ht="15.75" thickBot="1" x14ac:dyDescent="0.3">
      <c r="B69" s="2">
        <v>60</v>
      </c>
      <c r="C69" s="25"/>
      <c r="D69" s="20">
        <v>24</v>
      </c>
      <c r="E69" s="45">
        <f t="shared" si="3"/>
        <v>0.48</v>
      </c>
      <c r="F69" s="23">
        <f t="shared" si="4"/>
        <v>12</v>
      </c>
      <c r="G69" s="20"/>
      <c r="H69" s="20"/>
      <c r="I69" s="26">
        <f t="shared" si="2"/>
        <v>1.0588936890535685</v>
      </c>
    </row>
    <row r="70" spans="2:9" ht="15.75" thickBot="1" x14ac:dyDescent="0.3">
      <c r="B70" s="2">
        <v>61</v>
      </c>
      <c r="C70" s="25"/>
      <c r="D70" s="20">
        <v>24</v>
      </c>
      <c r="E70" s="45">
        <f t="shared" si="3"/>
        <v>0.48</v>
      </c>
      <c r="F70" s="23">
        <f t="shared" si="4"/>
        <v>11.52</v>
      </c>
      <c r="G70" s="20"/>
      <c r="H70" s="20"/>
      <c r="I70" s="26">
        <f t="shared" si="2"/>
        <v>1.0588936890535685</v>
      </c>
    </row>
    <row r="71" spans="2:9" ht="15.75" thickBot="1" x14ac:dyDescent="0.3">
      <c r="B71" s="2">
        <v>62</v>
      </c>
      <c r="C71" s="25"/>
      <c r="D71" s="20">
        <v>24</v>
      </c>
      <c r="E71" s="45">
        <f t="shared" si="3"/>
        <v>0.48</v>
      </c>
      <c r="F71" s="23">
        <f t="shared" si="4"/>
        <v>11.52</v>
      </c>
      <c r="G71" s="20"/>
      <c r="H71" s="20"/>
      <c r="I71" s="26">
        <f t="shared" si="2"/>
        <v>1.0588936890535685</v>
      </c>
    </row>
    <row r="72" spans="2:9" ht="15.75" thickBot="1" x14ac:dyDescent="0.3">
      <c r="B72" s="2">
        <v>63</v>
      </c>
      <c r="C72" s="25"/>
      <c r="D72" s="20">
        <v>24</v>
      </c>
      <c r="E72" s="45">
        <f t="shared" si="3"/>
        <v>0.48</v>
      </c>
      <c r="F72" s="23">
        <f t="shared" si="4"/>
        <v>11.52</v>
      </c>
      <c r="G72" s="20"/>
      <c r="H72" s="20"/>
      <c r="I72" s="26">
        <f t="shared" si="2"/>
        <v>1.0588936890535685</v>
      </c>
    </row>
    <row r="73" spans="2:9" ht="15.75" thickBot="1" x14ac:dyDescent="0.3">
      <c r="B73" s="2">
        <v>64</v>
      </c>
      <c r="C73" s="25"/>
      <c r="D73" s="20">
        <v>23</v>
      </c>
      <c r="E73" s="45">
        <f t="shared" si="3"/>
        <v>0.46</v>
      </c>
      <c r="F73" s="23">
        <f t="shared" si="4"/>
        <v>11.04</v>
      </c>
      <c r="G73" s="20"/>
      <c r="H73" s="20"/>
      <c r="I73" s="26">
        <f t="shared" si="2"/>
        <v>1.1202942337177118</v>
      </c>
    </row>
    <row r="74" spans="2:9" ht="15.75" thickBot="1" x14ac:dyDescent="0.3">
      <c r="B74" s="2">
        <v>65</v>
      </c>
      <c r="C74" s="25"/>
      <c r="D74" s="20">
        <v>23</v>
      </c>
      <c r="E74" s="45">
        <f t="shared" ref="E74:E105" si="5">D74*$D$5</f>
        <v>0.46</v>
      </c>
      <c r="F74" s="23">
        <f t="shared" ref="F74:F105" si="6">D74*E69</f>
        <v>11.04</v>
      </c>
      <c r="G74" s="20"/>
      <c r="H74" s="20"/>
      <c r="I74" s="26">
        <f t="shared" ref="I74:I137" si="7">-LOG(E74,2)</f>
        <v>1.1202942337177118</v>
      </c>
    </row>
    <row r="75" spans="2:9" ht="15.75" thickBot="1" x14ac:dyDescent="0.3">
      <c r="B75" s="2">
        <v>66</v>
      </c>
      <c r="C75" s="25"/>
      <c r="D75" s="20">
        <v>23</v>
      </c>
      <c r="E75" s="45">
        <f t="shared" si="5"/>
        <v>0.46</v>
      </c>
      <c r="F75" s="23">
        <f t="shared" si="6"/>
        <v>11.04</v>
      </c>
      <c r="G75" s="20"/>
      <c r="H75" s="20"/>
      <c r="I75" s="26">
        <f t="shared" si="7"/>
        <v>1.1202942337177118</v>
      </c>
    </row>
    <row r="76" spans="2:9" ht="15.75" thickBot="1" x14ac:dyDescent="0.3">
      <c r="B76" s="2">
        <v>67</v>
      </c>
      <c r="C76" s="25"/>
      <c r="D76" s="20">
        <v>23</v>
      </c>
      <c r="E76" s="45">
        <f t="shared" si="5"/>
        <v>0.46</v>
      </c>
      <c r="F76" s="23">
        <f t="shared" si="6"/>
        <v>11.04</v>
      </c>
      <c r="G76" s="20"/>
      <c r="H76" s="20"/>
      <c r="I76" s="26">
        <f t="shared" si="7"/>
        <v>1.1202942337177118</v>
      </c>
    </row>
    <row r="77" spans="2:9" ht="15.75" thickBot="1" x14ac:dyDescent="0.3">
      <c r="B77" s="2">
        <v>68</v>
      </c>
      <c r="C77" s="25"/>
      <c r="D77" s="20">
        <v>23</v>
      </c>
      <c r="E77" s="45">
        <f t="shared" si="5"/>
        <v>0.46</v>
      </c>
      <c r="F77" s="23">
        <f t="shared" si="6"/>
        <v>11.04</v>
      </c>
      <c r="G77" s="20"/>
      <c r="H77" s="20"/>
      <c r="I77" s="26">
        <f t="shared" si="7"/>
        <v>1.1202942337177118</v>
      </c>
    </row>
    <row r="78" spans="2:9" ht="15.75" thickBot="1" x14ac:dyDescent="0.3">
      <c r="B78" s="2">
        <v>69</v>
      </c>
      <c r="C78" s="25"/>
      <c r="D78" s="20">
        <v>23</v>
      </c>
      <c r="E78" s="45">
        <f t="shared" si="5"/>
        <v>0.46</v>
      </c>
      <c r="F78" s="23">
        <f t="shared" si="6"/>
        <v>10.58</v>
      </c>
      <c r="G78" s="20"/>
      <c r="H78" s="20"/>
      <c r="I78" s="26">
        <f t="shared" si="7"/>
        <v>1.1202942337177118</v>
      </c>
    </row>
    <row r="79" spans="2:9" ht="15.75" thickBot="1" x14ac:dyDescent="0.3">
      <c r="B79" s="2">
        <v>70</v>
      </c>
      <c r="C79" s="25"/>
      <c r="D79" s="20">
        <v>22</v>
      </c>
      <c r="E79" s="45">
        <f t="shared" si="5"/>
        <v>0.44</v>
      </c>
      <c r="F79" s="23">
        <f t="shared" si="6"/>
        <v>10.120000000000001</v>
      </c>
      <c r="G79" s="20"/>
      <c r="H79" s="20"/>
      <c r="I79" s="26">
        <f t="shared" si="7"/>
        <v>1.1844245711374275</v>
      </c>
    </row>
    <row r="80" spans="2:9" ht="15.75" thickBot="1" x14ac:dyDescent="0.3">
      <c r="B80" s="2">
        <v>71</v>
      </c>
      <c r="C80" s="25"/>
      <c r="D80" s="20">
        <v>22</v>
      </c>
      <c r="E80" s="45">
        <f t="shared" si="5"/>
        <v>0.44</v>
      </c>
      <c r="F80" s="23">
        <f t="shared" si="6"/>
        <v>10.120000000000001</v>
      </c>
      <c r="G80" s="20"/>
      <c r="H80" s="20"/>
      <c r="I80" s="26">
        <f t="shared" si="7"/>
        <v>1.1844245711374275</v>
      </c>
    </row>
    <row r="81" spans="2:9" ht="15.75" thickBot="1" x14ac:dyDescent="0.3">
      <c r="B81" s="2">
        <v>72</v>
      </c>
      <c r="C81" s="25"/>
      <c r="D81" s="20">
        <v>22</v>
      </c>
      <c r="E81" s="45">
        <f t="shared" si="5"/>
        <v>0.44</v>
      </c>
      <c r="F81" s="23">
        <f t="shared" si="6"/>
        <v>10.120000000000001</v>
      </c>
      <c r="G81" s="20"/>
      <c r="H81" s="20"/>
      <c r="I81" s="26">
        <f t="shared" si="7"/>
        <v>1.1844245711374275</v>
      </c>
    </row>
    <row r="82" spans="2:9" ht="15.75" thickBot="1" x14ac:dyDescent="0.3">
      <c r="B82" s="2">
        <v>73</v>
      </c>
      <c r="C82" s="25"/>
      <c r="D82" s="20">
        <v>22</v>
      </c>
      <c r="E82" s="45">
        <f t="shared" si="5"/>
        <v>0.44</v>
      </c>
      <c r="F82" s="23">
        <f t="shared" si="6"/>
        <v>10.120000000000001</v>
      </c>
      <c r="G82" s="20"/>
      <c r="H82" s="20"/>
      <c r="I82" s="26">
        <f t="shared" si="7"/>
        <v>1.1844245711374275</v>
      </c>
    </row>
    <row r="83" spans="2:9" ht="15.75" thickBot="1" x14ac:dyDescent="0.3">
      <c r="B83" s="2">
        <v>74</v>
      </c>
      <c r="C83" s="25"/>
      <c r="D83" s="20">
        <v>22</v>
      </c>
      <c r="E83" s="45">
        <f t="shared" si="5"/>
        <v>0.44</v>
      </c>
      <c r="F83" s="23">
        <f t="shared" si="6"/>
        <v>10.120000000000001</v>
      </c>
      <c r="G83" s="20"/>
      <c r="H83" s="20"/>
      <c r="I83" s="26">
        <f t="shared" si="7"/>
        <v>1.1844245711374275</v>
      </c>
    </row>
    <row r="84" spans="2:9" ht="15.75" thickBot="1" x14ac:dyDescent="0.3">
      <c r="B84" s="2">
        <v>75</v>
      </c>
      <c r="C84" s="25"/>
      <c r="D84" s="20">
        <v>21</v>
      </c>
      <c r="E84" s="45">
        <f t="shared" si="5"/>
        <v>0.42</v>
      </c>
      <c r="F84" s="23">
        <f t="shared" si="6"/>
        <v>9.24</v>
      </c>
      <c r="G84" s="20"/>
      <c r="H84" s="20"/>
      <c r="I84" s="26">
        <f t="shared" si="7"/>
        <v>1.2515387669959643</v>
      </c>
    </row>
    <row r="85" spans="2:9" ht="15.75" thickBot="1" x14ac:dyDescent="0.3">
      <c r="B85" s="2">
        <v>76</v>
      </c>
      <c r="C85" s="25"/>
      <c r="D85" s="20">
        <v>21</v>
      </c>
      <c r="E85" s="45">
        <f t="shared" si="5"/>
        <v>0.42</v>
      </c>
      <c r="F85" s="23">
        <f t="shared" si="6"/>
        <v>9.24</v>
      </c>
      <c r="G85" s="20"/>
      <c r="H85" s="20"/>
      <c r="I85" s="26">
        <f t="shared" si="7"/>
        <v>1.2515387669959643</v>
      </c>
    </row>
    <row r="86" spans="2:9" ht="15.75" thickBot="1" x14ac:dyDescent="0.3">
      <c r="B86" s="2">
        <v>77</v>
      </c>
      <c r="C86" s="25"/>
      <c r="D86" s="20">
        <v>21</v>
      </c>
      <c r="E86" s="45">
        <f t="shared" si="5"/>
        <v>0.42</v>
      </c>
      <c r="F86" s="23">
        <f t="shared" si="6"/>
        <v>9.24</v>
      </c>
      <c r="G86" s="20"/>
      <c r="H86" s="20"/>
      <c r="I86" s="26">
        <f t="shared" si="7"/>
        <v>1.2515387669959643</v>
      </c>
    </row>
    <row r="87" spans="2:9" ht="15.75" thickBot="1" x14ac:dyDescent="0.3">
      <c r="B87" s="2">
        <v>78</v>
      </c>
      <c r="C87" s="25"/>
      <c r="D87" s="20">
        <v>20</v>
      </c>
      <c r="E87" s="45">
        <f t="shared" si="5"/>
        <v>0.4</v>
      </c>
      <c r="F87" s="23">
        <f t="shared" si="6"/>
        <v>8.8000000000000007</v>
      </c>
      <c r="G87" s="20"/>
      <c r="H87" s="20"/>
      <c r="I87" s="26">
        <f t="shared" si="7"/>
        <v>1.3219280948873622</v>
      </c>
    </row>
    <row r="88" spans="2:9" ht="15.75" thickBot="1" x14ac:dyDescent="0.3">
      <c r="B88" s="2">
        <v>79</v>
      </c>
      <c r="C88" s="25"/>
      <c r="D88" s="20">
        <v>20</v>
      </c>
      <c r="E88" s="45">
        <f t="shared" si="5"/>
        <v>0.4</v>
      </c>
      <c r="F88" s="23">
        <f t="shared" si="6"/>
        <v>8.8000000000000007</v>
      </c>
      <c r="G88" s="20"/>
      <c r="H88" s="20"/>
      <c r="I88" s="26">
        <f t="shared" si="7"/>
        <v>1.3219280948873622</v>
      </c>
    </row>
    <row r="89" spans="2:9" ht="15.75" thickBot="1" x14ac:dyDescent="0.3">
      <c r="B89" s="2">
        <v>80</v>
      </c>
      <c r="C89" s="25"/>
      <c r="D89" s="20">
        <v>20</v>
      </c>
      <c r="E89" s="45">
        <f t="shared" si="5"/>
        <v>0.4</v>
      </c>
      <c r="F89" s="23">
        <f t="shared" si="6"/>
        <v>8.4</v>
      </c>
      <c r="G89" s="20"/>
      <c r="H89" s="20"/>
      <c r="I89" s="26">
        <f t="shared" si="7"/>
        <v>1.3219280948873622</v>
      </c>
    </row>
    <row r="90" spans="2:9" ht="15.75" thickBot="1" x14ac:dyDescent="0.3">
      <c r="B90" s="2">
        <v>81</v>
      </c>
      <c r="C90" s="25"/>
      <c r="D90" s="20">
        <v>20</v>
      </c>
      <c r="E90" s="45">
        <f t="shared" si="5"/>
        <v>0.4</v>
      </c>
      <c r="F90" s="23">
        <f t="shared" si="6"/>
        <v>8.4</v>
      </c>
      <c r="G90" s="20"/>
      <c r="H90" s="20"/>
      <c r="I90" s="26">
        <f t="shared" si="7"/>
        <v>1.3219280948873622</v>
      </c>
    </row>
    <row r="91" spans="2:9" ht="15.75" thickBot="1" x14ac:dyDescent="0.3">
      <c r="B91" s="2">
        <v>82</v>
      </c>
      <c r="C91" s="25"/>
      <c r="D91" s="20">
        <v>20</v>
      </c>
      <c r="E91" s="45">
        <f t="shared" si="5"/>
        <v>0.4</v>
      </c>
      <c r="F91" s="23">
        <f t="shared" si="6"/>
        <v>8.4</v>
      </c>
      <c r="G91" s="20"/>
      <c r="H91" s="20"/>
      <c r="I91" s="26">
        <f t="shared" si="7"/>
        <v>1.3219280948873622</v>
      </c>
    </row>
    <row r="92" spans="2:9" ht="15.75" thickBot="1" x14ac:dyDescent="0.3">
      <c r="B92" s="2">
        <v>83</v>
      </c>
      <c r="C92" s="25"/>
      <c r="D92" s="20">
        <v>20</v>
      </c>
      <c r="E92" s="45">
        <f t="shared" si="5"/>
        <v>0.4</v>
      </c>
      <c r="F92" s="23">
        <f t="shared" si="6"/>
        <v>8</v>
      </c>
      <c r="G92" s="20"/>
      <c r="H92" s="20"/>
      <c r="I92" s="26">
        <f t="shared" si="7"/>
        <v>1.3219280948873622</v>
      </c>
    </row>
    <row r="93" spans="2:9" ht="15.75" thickBot="1" x14ac:dyDescent="0.3">
      <c r="B93" s="2">
        <v>84</v>
      </c>
      <c r="C93" s="25"/>
      <c r="D93" s="20">
        <v>20</v>
      </c>
      <c r="E93" s="45">
        <f t="shared" si="5"/>
        <v>0.4</v>
      </c>
      <c r="F93" s="23">
        <f t="shared" si="6"/>
        <v>8</v>
      </c>
      <c r="G93" s="20"/>
      <c r="H93" s="20"/>
      <c r="I93" s="26">
        <f t="shared" si="7"/>
        <v>1.3219280948873622</v>
      </c>
    </row>
    <row r="94" spans="2:9" ht="15.75" thickBot="1" x14ac:dyDescent="0.3">
      <c r="B94" s="2">
        <v>85</v>
      </c>
      <c r="C94" s="25"/>
      <c r="D94" s="20">
        <v>20</v>
      </c>
      <c r="E94" s="45">
        <f t="shared" si="5"/>
        <v>0.4</v>
      </c>
      <c r="F94" s="23">
        <f t="shared" si="6"/>
        <v>8</v>
      </c>
      <c r="G94" s="20"/>
      <c r="H94" s="20"/>
      <c r="I94" s="26">
        <f t="shared" si="7"/>
        <v>1.3219280948873622</v>
      </c>
    </row>
    <row r="95" spans="2:9" ht="15.75" thickBot="1" x14ac:dyDescent="0.3">
      <c r="B95" s="2">
        <v>86</v>
      </c>
      <c r="C95" s="25"/>
      <c r="D95" s="20">
        <v>20</v>
      </c>
      <c r="E95" s="45">
        <f t="shared" si="5"/>
        <v>0.4</v>
      </c>
      <c r="F95" s="23">
        <f t="shared" si="6"/>
        <v>8</v>
      </c>
      <c r="G95" s="20"/>
      <c r="H95" s="20"/>
      <c r="I95" s="26">
        <f t="shared" si="7"/>
        <v>1.3219280948873622</v>
      </c>
    </row>
    <row r="96" spans="2:9" ht="15.75" thickBot="1" x14ac:dyDescent="0.3">
      <c r="B96" s="2">
        <v>87</v>
      </c>
      <c r="C96" s="25"/>
      <c r="D96" s="20">
        <v>20</v>
      </c>
      <c r="E96" s="45">
        <f t="shared" si="5"/>
        <v>0.4</v>
      </c>
      <c r="F96" s="23">
        <f t="shared" si="6"/>
        <v>8</v>
      </c>
      <c r="G96" s="20"/>
      <c r="H96" s="20"/>
      <c r="I96" s="26">
        <f t="shared" si="7"/>
        <v>1.3219280948873622</v>
      </c>
    </row>
    <row r="97" spans="2:9" ht="15.75" thickBot="1" x14ac:dyDescent="0.3">
      <c r="B97" s="2">
        <v>88</v>
      </c>
      <c r="C97" s="25"/>
      <c r="D97" s="20">
        <v>20</v>
      </c>
      <c r="E97" s="45">
        <f t="shared" si="5"/>
        <v>0.4</v>
      </c>
      <c r="F97" s="23">
        <f t="shared" si="6"/>
        <v>8</v>
      </c>
      <c r="G97" s="20"/>
      <c r="H97" s="20"/>
      <c r="I97" s="26">
        <f t="shared" si="7"/>
        <v>1.3219280948873622</v>
      </c>
    </row>
    <row r="98" spans="2:9" ht="15.75" thickBot="1" x14ac:dyDescent="0.3">
      <c r="B98" s="2">
        <v>89</v>
      </c>
      <c r="C98" s="25"/>
      <c r="D98" s="20">
        <v>20</v>
      </c>
      <c r="E98" s="45">
        <f t="shared" si="5"/>
        <v>0.4</v>
      </c>
      <c r="F98" s="23">
        <f t="shared" si="6"/>
        <v>8</v>
      </c>
      <c r="G98" s="20"/>
      <c r="H98" s="20"/>
      <c r="I98" s="26">
        <f t="shared" si="7"/>
        <v>1.3219280948873622</v>
      </c>
    </row>
    <row r="99" spans="2:9" ht="15.75" thickBot="1" x14ac:dyDescent="0.3">
      <c r="B99" s="2">
        <v>90</v>
      </c>
      <c r="C99" s="25"/>
      <c r="D99" s="20">
        <v>20</v>
      </c>
      <c r="E99" s="45">
        <f t="shared" si="5"/>
        <v>0.4</v>
      </c>
      <c r="F99" s="23">
        <f t="shared" si="6"/>
        <v>8</v>
      </c>
      <c r="G99" s="20"/>
      <c r="H99" s="20"/>
      <c r="I99" s="26">
        <f t="shared" si="7"/>
        <v>1.3219280948873622</v>
      </c>
    </row>
    <row r="100" spans="2:9" ht="15.75" thickBot="1" x14ac:dyDescent="0.3">
      <c r="B100" s="2">
        <v>91</v>
      </c>
      <c r="C100" s="25"/>
      <c r="D100" s="20">
        <v>20</v>
      </c>
      <c r="E100" s="45">
        <f t="shared" si="5"/>
        <v>0.4</v>
      </c>
      <c r="F100" s="23">
        <f t="shared" si="6"/>
        <v>8</v>
      </c>
      <c r="G100" s="20"/>
      <c r="H100" s="20"/>
      <c r="I100" s="26">
        <f t="shared" si="7"/>
        <v>1.3219280948873622</v>
      </c>
    </row>
    <row r="101" spans="2:9" ht="15.75" thickBot="1" x14ac:dyDescent="0.3">
      <c r="B101" s="2">
        <v>92</v>
      </c>
      <c r="C101" s="25"/>
      <c r="D101" s="20">
        <v>19</v>
      </c>
      <c r="E101" s="45">
        <f t="shared" si="5"/>
        <v>0.38</v>
      </c>
      <c r="F101" s="23">
        <f t="shared" si="6"/>
        <v>7.6000000000000005</v>
      </c>
      <c r="G101" s="20"/>
      <c r="H101" s="20"/>
      <c r="I101" s="26">
        <f t="shared" si="7"/>
        <v>1.3959286763311392</v>
      </c>
    </row>
    <row r="102" spans="2:9" ht="15.75" thickBot="1" x14ac:dyDescent="0.3">
      <c r="B102" s="2">
        <v>93</v>
      </c>
      <c r="C102" s="25"/>
      <c r="D102" s="20">
        <v>19</v>
      </c>
      <c r="E102" s="45">
        <f t="shared" si="5"/>
        <v>0.38</v>
      </c>
      <c r="F102" s="23">
        <f t="shared" si="6"/>
        <v>7.6000000000000005</v>
      </c>
      <c r="G102" s="20"/>
      <c r="H102" s="20"/>
      <c r="I102" s="26">
        <f t="shared" si="7"/>
        <v>1.3959286763311392</v>
      </c>
    </row>
    <row r="103" spans="2:9" ht="15.75" thickBot="1" x14ac:dyDescent="0.3">
      <c r="B103" s="2">
        <v>94</v>
      </c>
      <c r="C103" s="25"/>
      <c r="D103" s="20">
        <v>18</v>
      </c>
      <c r="E103" s="45">
        <f t="shared" si="5"/>
        <v>0.36</v>
      </c>
      <c r="F103" s="23">
        <f t="shared" si="6"/>
        <v>7.2</v>
      </c>
      <c r="G103" s="20"/>
      <c r="H103" s="20"/>
      <c r="I103" s="26">
        <f t="shared" si="7"/>
        <v>1.4739311883324124</v>
      </c>
    </row>
    <row r="104" spans="2:9" ht="15.75" thickBot="1" x14ac:dyDescent="0.3">
      <c r="B104" s="2">
        <v>95</v>
      </c>
      <c r="C104" s="25"/>
      <c r="D104" s="20">
        <v>18</v>
      </c>
      <c r="E104" s="45">
        <f t="shared" si="5"/>
        <v>0.36</v>
      </c>
      <c r="F104" s="23">
        <f t="shared" si="6"/>
        <v>7.2</v>
      </c>
      <c r="G104" s="20"/>
      <c r="H104" s="20"/>
      <c r="I104" s="26">
        <f t="shared" si="7"/>
        <v>1.4739311883324124</v>
      </c>
    </row>
    <row r="105" spans="2:9" ht="15.75" thickBot="1" x14ac:dyDescent="0.3">
      <c r="B105" s="2">
        <v>96</v>
      </c>
      <c r="C105" s="25"/>
      <c r="D105" s="20">
        <v>18</v>
      </c>
      <c r="E105" s="45">
        <f t="shared" si="5"/>
        <v>0.36</v>
      </c>
      <c r="F105" s="23">
        <f t="shared" si="6"/>
        <v>7.2</v>
      </c>
      <c r="G105" s="20"/>
      <c r="H105" s="20"/>
      <c r="I105" s="26">
        <f t="shared" si="7"/>
        <v>1.4739311883324124</v>
      </c>
    </row>
    <row r="106" spans="2:9" ht="15.75" thickBot="1" x14ac:dyDescent="0.3">
      <c r="B106" s="2">
        <v>97</v>
      </c>
      <c r="C106" s="25"/>
      <c r="D106" s="20">
        <v>18</v>
      </c>
      <c r="E106" s="45">
        <f t="shared" ref="E106:E137" si="8">D106*$D$5</f>
        <v>0.36</v>
      </c>
      <c r="F106" s="23">
        <f t="shared" ref="F106:F137" si="9">D106*E101</f>
        <v>6.84</v>
      </c>
      <c r="G106" s="20"/>
      <c r="H106" s="20"/>
      <c r="I106" s="26">
        <f t="shared" si="7"/>
        <v>1.4739311883324124</v>
      </c>
    </row>
    <row r="107" spans="2:9" ht="15.75" thickBot="1" x14ac:dyDescent="0.3">
      <c r="B107" s="2">
        <v>98</v>
      </c>
      <c r="C107" s="25"/>
      <c r="D107" s="20">
        <v>18</v>
      </c>
      <c r="E107" s="45">
        <f t="shared" si="8"/>
        <v>0.36</v>
      </c>
      <c r="F107" s="23">
        <f t="shared" si="9"/>
        <v>6.84</v>
      </c>
      <c r="G107" s="20"/>
      <c r="H107" s="20"/>
      <c r="I107" s="26">
        <f t="shared" si="7"/>
        <v>1.4739311883324124</v>
      </c>
    </row>
    <row r="108" spans="2:9" ht="15.75" thickBot="1" x14ac:dyDescent="0.3">
      <c r="B108" s="2">
        <v>99</v>
      </c>
      <c r="C108" s="25"/>
      <c r="D108" s="20">
        <v>17</v>
      </c>
      <c r="E108" s="45">
        <f t="shared" si="8"/>
        <v>0.34</v>
      </c>
      <c r="F108" s="23">
        <f t="shared" si="9"/>
        <v>6.12</v>
      </c>
      <c r="G108" s="20"/>
      <c r="H108" s="20"/>
      <c r="I108" s="26">
        <f t="shared" si="7"/>
        <v>1.556393348524385</v>
      </c>
    </row>
    <row r="109" spans="2:9" ht="15.75" thickBot="1" x14ac:dyDescent="0.3">
      <c r="B109" s="2">
        <v>100</v>
      </c>
      <c r="C109" s="25"/>
      <c r="D109" s="20">
        <v>17</v>
      </c>
      <c r="E109" s="45">
        <f t="shared" si="8"/>
        <v>0.34</v>
      </c>
      <c r="F109" s="23">
        <f t="shared" si="9"/>
        <v>6.12</v>
      </c>
      <c r="G109" s="20"/>
      <c r="H109" s="20"/>
      <c r="I109" s="26">
        <f t="shared" si="7"/>
        <v>1.556393348524385</v>
      </c>
    </row>
    <row r="110" spans="2:9" ht="15.75" thickBot="1" x14ac:dyDescent="0.3">
      <c r="B110" s="2">
        <v>101</v>
      </c>
      <c r="C110" s="25"/>
      <c r="D110" s="20">
        <v>17</v>
      </c>
      <c r="E110" s="45">
        <f t="shared" si="8"/>
        <v>0.34</v>
      </c>
      <c r="F110" s="23">
        <f t="shared" si="9"/>
        <v>6.12</v>
      </c>
      <c r="G110" s="20"/>
      <c r="H110" s="20"/>
      <c r="I110" s="26">
        <f t="shared" si="7"/>
        <v>1.556393348524385</v>
      </c>
    </row>
    <row r="111" spans="2:9" ht="15.75" thickBot="1" x14ac:dyDescent="0.3">
      <c r="B111" s="2">
        <v>102</v>
      </c>
      <c r="C111" s="25"/>
      <c r="D111" s="20">
        <v>17</v>
      </c>
      <c r="E111" s="45">
        <f t="shared" si="8"/>
        <v>0.34</v>
      </c>
      <c r="F111" s="23">
        <f t="shared" si="9"/>
        <v>6.12</v>
      </c>
      <c r="G111" s="20"/>
      <c r="H111" s="20"/>
      <c r="I111" s="26">
        <f t="shared" si="7"/>
        <v>1.556393348524385</v>
      </c>
    </row>
    <row r="112" spans="2:9" ht="15.75" thickBot="1" x14ac:dyDescent="0.3">
      <c r="B112" s="2">
        <v>103</v>
      </c>
      <c r="C112" s="25"/>
      <c r="D112" s="20">
        <v>17</v>
      </c>
      <c r="E112" s="45">
        <f t="shared" si="8"/>
        <v>0.34</v>
      </c>
      <c r="F112" s="23">
        <f t="shared" si="9"/>
        <v>6.12</v>
      </c>
      <c r="G112" s="20"/>
      <c r="H112" s="20"/>
      <c r="I112" s="26">
        <f t="shared" si="7"/>
        <v>1.556393348524385</v>
      </c>
    </row>
    <row r="113" spans="2:9" ht="15.75" thickBot="1" x14ac:dyDescent="0.3">
      <c r="B113" s="2">
        <v>104</v>
      </c>
      <c r="C113" s="25"/>
      <c r="D113" s="20">
        <v>17</v>
      </c>
      <c r="E113" s="45">
        <f t="shared" si="8"/>
        <v>0.34</v>
      </c>
      <c r="F113" s="23">
        <f t="shared" si="9"/>
        <v>5.78</v>
      </c>
      <c r="G113" s="20"/>
      <c r="H113" s="20"/>
      <c r="I113" s="26">
        <f t="shared" si="7"/>
        <v>1.556393348524385</v>
      </c>
    </row>
    <row r="114" spans="2:9" ht="15.75" thickBot="1" x14ac:dyDescent="0.3">
      <c r="B114" s="2">
        <v>105</v>
      </c>
      <c r="C114" s="25"/>
      <c r="D114" s="20">
        <v>17</v>
      </c>
      <c r="E114" s="45">
        <f t="shared" si="8"/>
        <v>0.34</v>
      </c>
      <c r="F114" s="23">
        <f t="shared" si="9"/>
        <v>5.78</v>
      </c>
      <c r="G114" s="20"/>
      <c r="H114" s="20"/>
      <c r="I114" s="26">
        <f t="shared" si="7"/>
        <v>1.556393348524385</v>
      </c>
    </row>
    <row r="115" spans="2:9" ht="15.75" thickBot="1" x14ac:dyDescent="0.3">
      <c r="B115" s="2">
        <v>106</v>
      </c>
      <c r="C115" s="25"/>
      <c r="D115" s="20">
        <v>17</v>
      </c>
      <c r="E115" s="45">
        <f t="shared" si="8"/>
        <v>0.34</v>
      </c>
      <c r="F115" s="23">
        <f t="shared" si="9"/>
        <v>5.78</v>
      </c>
      <c r="G115" s="20"/>
      <c r="H115" s="20"/>
      <c r="I115" s="26">
        <f t="shared" si="7"/>
        <v>1.556393348524385</v>
      </c>
    </row>
    <row r="116" spans="2:9" ht="15.75" thickBot="1" x14ac:dyDescent="0.3">
      <c r="B116" s="2">
        <v>107</v>
      </c>
      <c r="C116" s="25"/>
      <c r="D116" s="20">
        <v>17</v>
      </c>
      <c r="E116" s="45">
        <f t="shared" si="8"/>
        <v>0.34</v>
      </c>
      <c r="F116" s="23">
        <f t="shared" si="9"/>
        <v>5.78</v>
      </c>
      <c r="G116" s="20"/>
      <c r="H116" s="20"/>
      <c r="I116" s="26">
        <f t="shared" si="7"/>
        <v>1.556393348524385</v>
      </c>
    </row>
    <row r="117" spans="2:9" ht="15.75" thickBot="1" x14ac:dyDescent="0.3">
      <c r="B117" s="2">
        <v>108</v>
      </c>
      <c r="C117" s="25"/>
      <c r="D117" s="20">
        <v>17</v>
      </c>
      <c r="E117" s="45">
        <f t="shared" si="8"/>
        <v>0.34</v>
      </c>
      <c r="F117" s="23">
        <f t="shared" si="9"/>
        <v>5.78</v>
      </c>
      <c r="G117" s="20"/>
      <c r="H117" s="20"/>
      <c r="I117" s="26">
        <f t="shared" si="7"/>
        <v>1.556393348524385</v>
      </c>
    </row>
    <row r="118" spans="2:9" ht="15.75" thickBot="1" x14ac:dyDescent="0.3">
      <c r="B118" s="2">
        <v>109</v>
      </c>
      <c r="C118" s="25"/>
      <c r="D118" s="20">
        <v>17</v>
      </c>
      <c r="E118" s="45">
        <f t="shared" si="8"/>
        <v>0.34</v>
      </c>
      <c r="F118" s="23">
        <f t="shared" si="9"/>
        <v>5.78</v>
      </c>
      <c r="G118" s="20"/>
      <c r="H118" s="20"/>
      <c r="I118" s="26">
        <f t="shared" si="7"/>
        <v>1.556393348524385</v>
      </c>
    </row>
    <row r="119" spans="2:9" ht="15.75" thickBot="1" x14ac:dyDescent="0.3">
      <c r="B119" s="2">
        <v>110</v>
      </c>
      <c r="C119" s="25"/>
      <c r="D119" s="20">
        <v>16</v>
      </c>
      <c r="E119" s="45">
        <f t="shared" si="8"/>
        <v>0.32</v>
      </c>
      <c r="F119" s="23">
        <f t="shared" si="9"/>
        <v>5.44</v>
      </c>
      <c r="G119" s="20"/>
      <c r="H119" s="20"/>
      <c r="I119" s="26">
        <f t="shared" si="7"/>
        <v>1.6438561897747248</v>
      </c>
    </row>
    <row r="120" spans="2:9" ht="15.75" thickBot="1" x14ac:dyDescent="0.3">
      <c r="B120" s="2">
        <v>111</v>
      </c>
      <c r="C120" s="25"/>
      <c r="D120" s="20">
        <v>16</v>
      </c>
      <c r="E120" s="45">
        <f t="shared" si="8"/>
        <v>0.32</v>
      </c>
      <c r="F120" s="23">
        <f t="shared" si="9"/>
        <v>5.44</v>
      </c>
      <c r="G120" s="20"/>
      <c r="H120" s="20"/>
      <c r="I120" s="26">
        <f t="shared" si="7"/>
        <v>1.6438561897747248</v>
      </c>
    </row>
    <row r="121" spans="2:9" ht="15.75" thickBot="1" x14ac:dyDescent="0.3">
      <c r="B121" s="2">
        <v>112</v>
      </c>
      <c r="C121" s="25"/>
      <c r="D121" s="20">
        <v>16</v>
      </c>
      <c r="E121" s="45">
        <f t="shared" si="8"/>
        <v>0.32</v>
      </c>
      <c r="F121" s="23">
        <f t="shared" si="9"/>
        <v>5.44</v>
      </c>
      <c r="G121" s="20"/>
      <c r="H121" s="20"/>
      <c r="I121" s="26">
        <f t="shared" si="7"/>
        <v>1.6438561897747248</v>
      </c>
    </row>
    <row r="122" spans="2:9" ht="15.75" thickBot="1" x14ac:dyDescent="0.3">
      <c r="B122" s="2">
        <v>113</v>
      </c>
      <c r="C122" s="25"/>
      <c r="D122" s="20">
        <v>16</v>
      </c>
      <c r="E122" s="45">
        <f t="shared" si="8"/>
        <v>0.32</v>
      </c>
      <c r="F122" s="23">
        <f t="shared" si="9"/>
        <v>5.44</v>
      </c>
      <c r="G122" s="20"/>
      <c r="H122" s="20"/>
      <c r="I122" s="26">
        <f t="shared" si="7"/>
        <v>1.6438561897747248</v>
      </c>
    </row>
    <row r="123" spans="2:9" ht="15.75" thickBot="1" x14ac:dyDescent="0.3">
      <c r="B123" s="2">
        <v>114</v>
      </c>
      <c r="C123" s="25"/>
      <c r="D123" s="20">
        <v>15</v>
      </c>
      <c r="E123" s="45">
        <f t="shared" si="8"/>
        <v>0.3</v>
      </c>
      <c r="F123" s="23">
        <f t="shared" si="9"/>
        <v>5.1000000000000005</v>
      </c>
      <c r="G123" s="20"/>
      <c r="H123" s="20"/>
      <c r="I123" s="26">
        <f t="shared" si="7"/>
        <v>1.7369655941662063</v>
      </c>
    </row>
    <row r="124" spans="2:9" ht="15.75" thickBot="1" x14ac:dyDescent="0.3">
      <c r="B124" s="2">
        <v>115</v>
      </c>
      <c r="C124" s="25"/>
      <c r="D124" s="20">
        <v>15</v>
      </c>
      <c r="E124" s="45">
        <f t="shared" si="8"/>
        <v>0.3</v>
      </c>
      <c r="F124" s="23">
        <f t="shared" si="9"/>
        <v>4.8</v>
      </c>
      <c r="G124" s="20"/>
      <c r="H124" s="20"/>
      <c r="I124" s="26">
        <f t="shared" si="7"/>
        <v>1.7369655941662063</v>
      </c>
    </row>
    <row r="125" spans="2:9" ht="15.75" thickBot="1" x14ac:dyDescent="0.3">
      <c r="B125" s="2">
        <v>116</v>
      </c>
      <c r="C125" s="25"/>
      <c r="D125" s="20">
        <v>15</v>
      </c>
      <c r="E125" s="45">
        <f t="shared" si="8"/>
        <v>0.3</v>
      </c>
      <c r="F125" s="23">
        <f t="shared" si="9"/>
        <v>4.8</v>
      </c>
      <c r="G125" s="20"/>
      <c r="H125" s="20"/>
      <c r="I125" s="26">
        <f t="shared" si="7"/>
        <v>1.7369655941662063</v>
      </c>
    </row>
    <row r="126" spans="2:9" ht="15.75" thickBot="1" x14ac:dyDescent="0.3">
      <c r="B126" s="2">
        <v>117</v>
      </c>
      <c r="C126" s="25"/>
      <c r="D126" s="20">
        <v>15</v>
      </c>
      <c r="E126" s="45">
        <f t="shared" si="8"/>
        <v>0.3</v>
      </c>
      <c r="F126" s="23">
        <f t="shared" si="9"/>
        <v>4.8</v>
      </c>
      <c r="G126" s="20"/>
      <c r="H126" s="20"/>
      <c r="I126" s="26">
        <f t="shared" si="7"/>
        <v>1.7369655941662063</v>
      </c>
    </row>
    <row r="127" spans="2:9" ht="15.75" thickBot="1" x14ac:dyDescent="0.3">
      <c r="B127" s="2">
        <v>118</v>
      </c>
      <c r="C127" s="25"/>
      <c r="D127" s="20">
        <v>15</v>
      </c>
      <c r="E127" s="45">
        <f t="shared" si="8"/>
        <v>0.3</v>
      </c>
      <c r="F127" s="23">
        <f t="shared" si="9"/>
        <v>4.8</v>
      </c>
      <c r="G127" s="20"/>
      <c r="H127" s="20"/>
      <c r="I127" s="26">
        <f t="shared" si="7"/>
        <v>1.7369655941662063</v>
      </c>
    </row>
    <row r="128" spans="2:9" ht="15.75" thickBot="1" x14ac:dyDescent="0.3">
      <c r="B128" s="2">
        <v>119</v>
      </c>
      <c r="C128" s="25"/>
      <c r="D128" s="20">
        <v>15</v>
      </c>
      <c r="E128" s="45">
        <f t="shared" si="8"/>
        <v>0.3</v>
      </c>
      <c r="F128" s="23">
        <f t="shared" si="9"/>
        <v>4.5</v>
      </c>
      <c r="G128" s="20"/>
      <c r="H128" s="20"/>
      <c r="I128" s="26">
        <f t="shared" si="7"/>
        <v>1.7369655941662063</v>
      </c>
    </row>
    <row r="129" spans="2:9" ht="15.75" thickBot="1" x14ac:dyDescent="0.3">
      <c r="B129" s="2">
        <v>120</v>
      </c>
      <c r="C129" s="25"/>
      <c r="D129" s="20">
        <v>15</v>
      </c>
      <c r="E129" s="45">
        <f t="shared" si="8"/>
        <v>0.3</v>
      </c>
      <c r="F129" s="23">
        <f t="shared" si="9"/>
        <v>4.5</v>
      </c>
      <c r="G129" s="20"/>
      <c r="H129" s="20"/>
      <c r="I129" s="26">
        <f t="shared" si="7"/>
        <v>1.7369655941662063</v>
      </c>
    </row>
    <row r="130" spans="2:9" ht="15.75" thickBot="1" x14ac:dyDescent="0.3">
      <c r="B130" s="2">
        <v>121</v>
      </c>
      <c r="C130" s="25"/>
      <c r="D130" s="20">
        <v>15</v>
      </c>
      <c r="E130" s="45">
        <f t="shared" si="8"/>
        <v>0.3</v>
      </c>
      <c r="F130" s="23">
        <f t="shared" si="9"/>
        <v>4.5</v>
      </c>
      <c r="G130" s="20"/>
      <c r="H130" s="20"/>
      <c r="I130" s="26">
        <f t="shared" si="7"/>
        <v>1.7369655941662063</v>
      </c>
    </row>
    <row r="131" spans="2:9" ht="15.75" thickBot="1" x14ac:dyDescent="0.3">
      <c r="B131" s="2">
        <v>122</v>
      </c>
      <c r="C131" s="25"/>
      <c r="D131" s="20">
        <v>14</v>
      </c>
      <c r="E131" s="45">
        <f t="shared" si="8"/>
        <v>0.28000000000000003</v>
      </c>
      <c r="F131" s="23">
        <f t="shared" si="9"/>
        <v>4.2</v>
      </c>
      <c r="G131" s="20"/>
      <c r="H131" s="20"/>
      <c r="I131" s="26">
        <f t="shared" si="7"/>
        <v>1.8365012677171204</v>
      </c>
    </row>
    <row r="132" spans="2:9" ht="15.75" thickBot="1" x14ac:dyDescent="0.3">
      <c r="B132" s="2">
        <v>123</v>
      </c>
      <c r="C132" s="25"/>
      <c r="D132" s="20">
        <v>14</v>
      </c>
      <c r="E132" s="45">
        <f t="shared" si="8"/>
        <v>0.28000000000000003</v>
      </c>
      <c r="F132" s="23">
        <f t="shared" si="9"/>
        <v>4.2</v>
      </c>
      <c r="G132" s="20"/>
      <c r="H132" s="20"/>
      <c r="I132" s="26">
        <f t="shared" si="7"/>
        <v>1.8365012677171204</v>
      </c>
    </row>
    <row r="133" spans="2:9" ht="15.75" thickBot="1" x14ac:dyDescent="0.3">
      <c r="B133" s="2">
        <v>124</v>
      </c>
      <c r="C133" s="25"/>
      <c r="D133" s="20">
        <v>14</v>
      </c>
      <c r="E133" s="45">
        <f t="shared" si="8"/>
        <v>0.28000000000000003</v>
      </c>
      <c r="F133" s="23">
        <f t="shared" si="9"/>
        <v>4.2</v>
      </c>
      <c r="G133" s="20"/>
      <c r="H133" s="20"/>
      <c r="I133" s="26">
        <f t="shared" si="7"/>
        <v>1.8365012677171204</v>
      </c>
    </row>
    <row r="134" spans="2:9" ht="15.75" thickBot="1" x14ac:dyDescent="0.3">
      <c r="B134" s="2">
        <v>125</v>
      </c>
      <c r="C134" s="25"/>
      <c r="D134" s="20">
        <v>14</v>
      </c>
      <c r="E134" s="45">
        <f t="shared" si="8"/>
        <v>0.28000000000000003</v>
      </c>
      <c r="F134" s="23">
        <f t="shared" si="9"/>
        <v>4.2</v>
      </c>
      <c r="G134" s="20"/>
      <c r="H134" s="20"/>
      <c r="I134" s="26">
        <f t="shared" si="7"/>
        <v>1.8365012677171204</v>
      </c>
    </row>
    <row r="135" spans="2:9" ht="15.75" thickBot="1" x14ac:dyDescent="0.3">
      <c r="B135" s="2">
        <v>126</v>
      </c>
      <c r="C135" s="25"/>
      <c r="D135" s="20">
        <v>14</v>
      </c>
      <c r="E135" s="45">
        <f t="shared" si="8"/>
        <v>0.28000000000000003</v>
      </c>
      <c r="F135" s="23">
        <f t="shared" si="9"/>
        <v>4.2</v>
      </c>
      <c r="G135" s="20"/>
      <c r="H135" s="20"/>
      <c r="I135" s="26">
        <f t="shared" si="7"/>
        <v>1.8365012677171204</v>
      </c>
    </row>
    <row r="136" spans="2:9" ht="15.75" thickBot="1" x14ac:dyDescent="0.3">
      <c r="B136" s="2">
        <v>127</v>
      </c>
      <c r="C136" s="25"/>
      <c r="D136" s="20">
        <v>14</v>
      </c>
      <c r="E136" s="45">
        <f t="shared" si="8"/>
        <v>0.28000000000000003</v>
      </c>
      <c r="F136" s="23">
        <f t="shared" si="9"/>
        <v>3.9200000000000004</v>
      </c>
      <c r="G136" s="20"/>
      <c r="H136" s="20"/>
      <c r="I136" s="26">
        <f t="shared" si="7"/>
        <v>1.8365012677171204</v>
      </c>
    </row>
    <row r="137" spans="2:9" ht="15.75" thickBot="1" x14ac:dyDescent="0.3">
      <c r="B137" s="2">
        <v>128</v>
      </c>
      <c r="C137" s="25"/>
      <c r="D137" s="20">
        <v>13</v>
      </c>
      <c r="E137" s="45">
        <f t="shared" si="8"/>
        <v>0.26</v>
      </c>
      <c r="F137" s="23">
        <f t="shared" si="9"/>
        <v>3.6400000000000006</v>
      </c>
      <c r="G137" s="20"/>
      <c r="H137" s="20"/>
      <c r="I137" s="26">
        <f t="shared" si="7"/>
        <v>1.9434164716336324</v>
      </c>
    </row>
    <row r="138" spans="2:9" ht="15.75" thickBot="1" x14ac:dyDescent="0.3">
      <c r="B138" s="2">
        <v>129</v>
      </c>
      <c r="C138" s="25"/>
      <c r="D138" s="20">
        <v>13</v>
      </c>
      <c r="E138" s="45">
        <f t="shared" ref="E138:E163" si="10">D138*$D$5</f>
        <v>0.26</v>
      </c>
      <c r="F138" s="23">
        <f t="shared" ref="F138:F163" si="11">D138*E133</f>
        <v>3.6400000000000006</v>
      </c>
      <c r="G138" s="20"/>
      <c r="H138" s="20"/>
      <c r="I138" s="26">
        <f t="shared" ref="I138:I201" si="12">-LOG(E138,2)</f>
        <v>1.9434164716336324</v>
      </c>
    </row>
    <row r="139" spans="2:9" ht="15.75" thickBot="1" x14ac:dyDescent="0.3">
      <c r="B139" s="2">
        <v>130</v>
      </c>
      <c r="C139" s="25"/>
      <c r="D139" s="20">
        <v>12</v>
      </c>
      <c r="E139" s="46">
        <f t="shared" si="10"/>
        <v>0.24</v>
      </c>
      <c r="F139" s="23">
        <f t="shared" si="11"/>
        <v>3.3600000000000003</v>
      </c>
      <c r="G139" s="20"/>
      <c r="H139" s="20"/>
      <c r="I139" s="26">
        <f t="shared" si="12"/>
        <v>2.0588936890535687</v>
      </c>
    </row>
    <row r="140" spans="2:9" ht="15.75" thickBot="1" x14ac:dyDescent="0.3">
      <c r="B140" s="2">
        <v>131</v>
      </c>
      <c r="C140" s="25"/>
      <c r="D140" s="20">
        <v>12</v>
      </c>
      <c r="E140" s="46">
        <f t="shared" si="10"/>
        <v>0.24</v>
      </c>
      <c r="F140" s="23">
        <f t="shared" si="11"/>
        <v>3.3600000000000003</v>
      </c>
      <c r="G140" s="20"/>
      <c r="H140" s="20"/>
      <c r="I140" s="26">
        <f t="shared" si="12"/>
        <v>2.0588936890535687</v>
      </c>
    </row>
    <row r="141" spans="2:9" ht="15.75" thickBot="1" x14ac:dyDescent="0.3">
      <c r="B141" s="2">
        <v>132</v>
      </c>
      <c r="C141" s="25"/>
      <c r="D141" s="20">
        <v>12</v>
      </c>
      <c r="E141" s="46">
        <f t="shared" si="10"/>
        <v>0.24</v>
      </c>
      <c r="F141" s="23">
        <f t="shared" si="11"/>
        <v>3.3600000000000003</v>
      </c>
      <c r="G141" s="20"/>
      <c r="H141" s="20"/>
      <c r="I141" s="26">
        <f t="shared" si="12"/>
        <v>2.0588936890535687</v>
      </c>
    </row>
    <row r="142" spans="2:9" ht="15.75" thickBot="1" x14ac:dyDescent="0.3">
      <c r="B142" s="2">
        <v>133</v>
      </c>
      <c r="C142" s="25"/>
      <c r="D142" s="20">
        <v>12</v>
      </c>
      <c r="E142" s="46">
        <f t="shared" si="10"/>
        <v>0.24</v>
      </c>
      <c r="F142" s="23">
        <f t="shared" si="11"/>
        <v>3.12</v>
      </c>
      <c r="G142" s="20"/>
      <c r="H142" s="20"/>
      <c r="I142" s="26">
        <f t="shared" si="12"/>
        <v>2.0588936890535687</v>
      </c>
    </row>
    <row r="143" spans="2:9" ht="15.75" thickBot="1" x14ac:dyDescent="0.3">
      <c r="B143" s="2">
        <v>134</v>
      </c>
      <c r="C143" s="25"/>
      <c r="D143" s="20">
        <v>12</v>
      </c>
      <c r="E143" s="46">
        <f t="shared" si="10"/>
        <v>0.24</v>
      </c>
      <c r="F143" s="23">
        <f t="shared" si="11"/>
        <v>3.12</v>
      </c>
      <c r="G143" s="20"/>
      <c r="H143" s="20"/>
      <c r="I143" s="26">
        <f t="shared" si="12"/>
        <v>2.0588936890535687</v>
      </c>
    </row>
    <row r="144" spans="2:9" ht="15.75" thickBot="1" x14ac:dyDescent="0.3">
      <c r="B144" s="2">
        <v>135</v>
      </c>
      <c r="C144" s="25"/>
      <c r="D144" s="20">
        <v>12</v>
      </c>
      <c r="E144" s="46">
        <f t="shared" si="10"/>
        <v>0.24</v>
      </c>
      <c r="F144" s="23">
        <f t="shared" si="11"/>
        <v>2.88</v>
      </c>
      <c r="G144" s="20"/>
      <c r="H144" s="20"/>
      <c r="I144" s="26">
        <f t="shared" si="12"/>
        <v>2.0588936890535687</v>
      </c>
    </row>
    <row r="145" spans="1:9" ht="15.75" thickBot="1" x14ac:dyDescent="0.3">
      <c r="B145" s="2">
        <v>136</v>
      </c>
      <c r="C145" s="25"/>
      <c r="D145" s="20">
        <v>12</v>
      </c>
      <c r="E145" s="46">
        <f t="shared" si="10"/>
        <v>0.24</v>
      </c>
      <c r="F145" s="23">
        <f t="shared" si="11"/>
        <v>2.88</v>
      </c>
      <c r="G145" s="20"/>
      <c r="H145" s="20"/>
      <c r="I145" s="26">
        <f t="shared" si="12"/>
        <v>2.0588936890535687</v>
      </c>
    </row>
    <row r="146" spans="1:9" ht="15.75" thickBot="1" x14ac:dyDescent="0.3">
      <c r="B146" s="2">
        <v>137</v>
      </c>
      <c r="C146" s="25"/>
      <c r="D146" s="20">
        <v>12</v>
      </c>
      <c r="E146" s="46">
        <f t="shared" si="10"/>
        <v>0.24</v>
      </c>
      <c r="F146" s="23">
        <f t="shared" si="11"/>
        <v>2.88</v>
      </c>
      <c r="G146" s="20"/>
      <c r="H146" s="20"/>
      <c r="I146" s="26">
        <f t="shared" si="12"/>
        <v>2.0588936890535687</v>
      </c>
    </row>
    <row r="147" spans="1:9" ht="15.75" thickBot="1" x14ac:dyDescent="0.3">
      <c r="B147" s="2">
        <v>138</v>
      </c>
      <c r="C147" s="25"/>
      <c r="D147" s="20">
        <v>12</v>
      </c>
      <c r="E147" s="46">
        <f t="shared" si="10"/>
        <v>0.24</v>
      </c>
      <c r="F147" s="23">
        <f t="shared" si="11"/>
        <v>2.88</v>
      </c>
      <c r="G147" s="20"/>
      <c r="H147" s="20"/>
      <c r="I147" s="26">
        <f t="shared" si="12"/>
        <v>2.0588936890535687</v>
      </c>
    </row>
    <row r="148" spans="1:9" ht="15.75" thickBot="1" x14ac:dyDescent="0.3">
      <c r="B148" s="2">
        <v>139</v>
      </c>
      <c r="C148" s="25"/>
      <c r="D148" s="20">
        <v>11</v>
      </c>
      <c r="E148" s="46">
        <f t="shared" si="10"/>
        <v>0.22</v>
      </c>
      <c r="F148" s="23">
        <f t="shared" si="11"/>
        <v>2.6399999999999997</v>
      </c>
      <c r="G148" s="20"/>
      <c r="H148" s="20"/>
      <c r="I148" s="26">
        <f t="shared" si="12"/>
        <v>2.1844245711374275</v>
      </c>
    </row>
    <row r="149" spans="1:9" ht="15.75" thickBot="1" x14ac:dyDescent="0.3">
      <c r="B149" s="2">
        <v>140</v>
      </c>
      <c r="C149" s="25"/>
      <c r="D149" s="20">
        <v>10</v>
      </c>
      <c r="E149" s="46">
        <f t="shared" si="10"/>
        <v>0.2</v>
      </c>
      <c r="F149" s="23">
        <f t="shared" si="11"/>
        <v>2.4</v>
      </c>
      <c r="G149" s="20"/>
      <c r="H149" s="20"/>
      <c r="I149" s="26">
        <f t="shared" si="12"/>
        <v>2.3219280948873622</v>
      </c>
    </row>
    <row r="150" spans="1:9" ht="15.75" thickBot="1" x14ac:dyDescent="0.3">
      <c r="B150" s="2">
        <v>141</v>
      </c>
      <c r="C150" s="25"/>
      <c r="D150" s="20">
        <v>10</v>
      </c>
      <c r="E150" s="46">
        <f t="shared" si="10"/>
        <v>0.2</v>
      </c>
      <c r="F150" s="23">
        <f t="shared" si="11"/>
        <v>2.4</v>
      </c>
      <c r="G150" s="20"/>
      <c r="H150" s="20"/>
      <c r="I150" s="26">
        <f t="shared" si="12"/>
        <v>2.3219280948873622</v>
      </c>
    </row>
    <row r="151" spans="1:9" ht="15.75" thickBot="1" x14ac:dyDescent="0.3">
      <c r="B151" s="2">
        <v>142</v>
      </c>
      <c r="C151" s="25"/>
      <c r="D151" s="20">
        <v>10</v>
      </c>
      <c r="E151" s="46">
        <f t="shared" si="10"/>
        <v>0.2</v>
      </c>
      <c r="F151" s="23">
        <f t="shared" si="11"/>
        <v>2.4</v>
      </c>
      <c r="G151" s="20"/>
      <c r="H151" s="20"/>
      <c r="I151" s="26">
        <f t="shared" si="12"/>
        <v>2.3219280948873622</v>
      </c>
    </row>
    <row r="152" spans="1:9" ht="15.75" thickBot="1" x14ac:dyDescent="0.3">
      <c r="B152" s="2">
        <v>143</v>
      </c>
      <c r="C152" s="25"/>
      <c r="D152" s="20">
        <v>10</v>
      </c>
      <c r="E152" s="46">
        <f t="shared" si="10"/>
        <v>0.2</v>
      </c>
      <c r="F152" s="23">
        <f t="shared" si="11"/>
        <v>2.4</v>
      </c>
      <c r="G152" s="20"/>
      <c r="H152" s="20"/>
      <c r="I152" s="26">
        <f t="shared" si="12"/>
        <v>2.3219280948873622</v>
      </c>
    </row>
    <row r="153" spans="1:9" ht="15.75" thickBot="1" x14ac:dyDescent="0.3">
      <c r="B153" s="2">
        <v>144</v>
      </c>
      <c r="C153" s="25"/>
      <c r="D153" s="20">
        <v>10</v>
      </c>
      <c r="E153" s="46">
        <f t="shared" si="10"/>
        <v>0.2</v>
      </c>
      <c r="F153" s="23">
        <f t="shared" si="11"/>
        <v>2.2000000000000002</v>
      </c>
      <c r="G153" s="20"/>
      <c r="H153" s="20"/>
      <c r="I153" s="26">
        <f t="shared" si="12"/>
        <v>2.3219280948873622</v>
      </c>
    </row>
    <row r="154" spans="1:9" ht="15.75" thickBot="1" x14ac:dyDescent="0.3">
      <c r="B154" s="2">
        <v>145</v>
      </c>
      <c r="C154" s="25"/>
      <c r="D154" s="20">
        <v>10</v>
      </c>
      <c r="E154" s="46">
        <f t="shared" si="10"/>
        <v>0.2</v>
      </c>
      <c r="F154" s="23">
        <f t="shared" si="11"/>
        <v>2</v>
      </c>
      <c r="G154" s="20"/>
      <c r="H154" s="20"/>
      <c r="I154" s="26">
        <f t="shared" si="12"/>
        <v>2.3219280948873622</v>
      </c>
    </row>
    <row r="155" spans="1:9" ht="15.75" thickBot="1" x14ac:dyDescent="0.3">
      <c r="B155" s="2">
        <v>146</v>
      </c>
      <c r="C155" s="25"/>
      <c r="D155" s="20">
        <v>10</v>
      </c>
      <c r="E155" s="46">
        <f t="shared" si="10"/>
        <v>0.2</v>
      </c>
      <c r="F155" s="23">
        <f t="shared" si="11"/>
        <v>2</v>
      </c>
      <c r="G155" s="20"/>
      <c r="H155" s="20"/>
      <c r="I155" s="26">
        <f t="shared" si="12"/>
        <v>2.3219280948873622</v>
      </c>
    </row>
    <row r="156" spans="1:9" ht="15.75" thickBot="1" x14ac:dyDescent="0.3">
      <c r="B156" s="2">
        <v>147</v>
      </c>
      <c r="C156" s="25"/>
      <c r="D156" s="20">
        <v>9</v>
      </c>
      <c r="E156" s="46">
        <f t="shared" si="10"/>
        <v>0.18</v>
      </c>
      <c r="F156" s="23">
        <f t="shared" si="11"/>
        <v>1.8</v>
      </c>
      <c r="G156" s="20"/>
      <c r="H156" s="20"/>
      <c r="I156" s="26">
        <f t="shared" si="12"/>
        <v>2.4739311883324122</v>
      </c>
    </row>
    <row r="157" spans="1:9" ht="15.75" thickBot="1" x14ac:dyDescent="0.3">
      <c r="B157" s="2">
        <v>148</v>
      </c>
      <c r="C157" s="25"/>
      <c r="D157" s="20">
        <v>9</v>
      </c>
      <c r="E157" s="46">
        <f t="shared" si="10"/>
        <v>0.18</v>
      </c>
      <c r="F157" s="23">
        <f t="shared" si="11"/>
        <v>1.8</v>
      </c>
      <c r="G157" s="20"/>
      <c r="H157" s="20"/>
      <c r="I157" s="26">
        <f t="shared" si="12"/>
        <v>2.4739311883324122</v>
      </c>
    </row>
    <row r="158" spans="1:9" ht="15.75" thickBot="1" x14ac:dyDescent="0.3">
      <c r="B158" s="2">
        <v>149</v>
      </c>
      <c r="C158" s="25"/>
      <c r="D158" s="20">
        <v>9</v>
      </c>
      <c r="E158" s="46">
        <f t="shared" si="10"/>
        <v>0.18</v>
      </c>
      <c r="F158" s="23">
        <f t="shared" si="11"/>
        <v>1.8</v>
      </c>
      <c r="G158" s="20"/>
      <c r="H158" s="20"/>
      <c r="I158" s="26">
        <f t="shared" si="12"/>
        <v>2.4739311883324122</v>
      </c>
    </row>
    <row r="159" spans="1:9" ht="15.75" thickBot="1" x14ac:dyDescent="0.3">
      <c r="A159" s="28">
        <v>0.5</v>
      </c>
      <c r="B159" s="29">
        <v>150</v>
      </c>
      <c r="C159" s="25"/>
      <c r="D159" s="20">
        <v>8</v>
      </c>
      <c r="E159" s="46">
        <f t="shared" si="10"/>
        <v>0.16</v>
      </c>
      <c r="F159" s="23">
        <f t="shared" si="11"/>
        <v>1.6</v>
      </c>
      <c r="G159" s="20"/>
      <c r="H159" s="20"/>
      <c r="I159" s="26">
        <f t="shared" si="12"/>
        <v>2.6438561897747248</v>
      </c>
    </row>
    <row r="160" spans="1:9" ht="15.75" thickBot="1" x14ac:dyDescent="0.3">
      <c r="B160" s="2">
        <v>151</v>
      </c>
      <c r="C160" s="25"/>
      <c r="D160" s="20">
        <v>7</v>
      </c>
      <c r="E160" s="46">
        <f t="shared" si="10"/>
        <v>0.14000000000000001</v>
      </c>
      <c r="F160" s="23">
        <f t="shared" si="11"/>
        <v>1.4000000000000001</v>
      </c>
      <c r="G160" s="20"/>
      <c r="H160" s="20"/>
      <c r="I160" s="26">
        <f t="shared" si="12"/>
        <v>2.8365012677171206</v>
      </c>
    </row>
    <row r="161" spans="2:9" ht="15.75" thickBot="1" x14ac:dyDescent="0.3">
      <c r="B161" s="2">
        <v>152</v>
      </c>
      <c r="C161" s="25"/>
      <c r="D161" s="20">
        <v>7</v>
      </c>
      <c r="E161" s="46">
        <f t="shared" si="10"/>
        <v>0.14000000000000001</v>
      </c>
      <c r="F161" s="23">
        <f t="shared" si="11"/>
        <v>1.26</v>
      </c>
      <c r="G161" s="20"/>
      <c r="H161" s="20"/>
      <c r="I161" s="26">
        <f t="shared" si="12"/>
        <v>2.8365012677171206</v>
      </c>
    </row>
    <row r="162" spans="2:9" ht="15.75" thickBot="1" x14ac:dyDescent="0.3">
      <c r="B162" s="2">
        <v>153</v>
      </c>
      <c r="C162" s="25"/>
      <c r="D162" s="20">
        <v>5</v>
      </c>
      <c r="E162" s="49">
        <f t="shared" si="10"/>
        <v>0.1</v>
      </c>
      <c r="F162" s="23">
        <f t="shared" si="11"/>
        <v>0.89999999999999991</v>
      </c>
      <c r="G162" s="20"/>
      <c r="H162" s="20"/>
      <c r="I162" s="26">
        <f t="shared" si="12"/>
        <v>3.3219280948873622</v>
      </c>
    </row>
    <row r="163" spans="2:9" ht="15.75" thickBot="1" x14ac:dyDescent="0.3">
      <c r="B163" s="2">
        <v>154</v>
      </c>
      <c r="C163" s="25"/>
      <c r="D163" s="20">
        <v>3</v>
      </c>
      <c r="E163" s="49">
        <f t="shared" si="10"/>
        <v>0.06</v>
      </c>
      <c r="F163" s="23">
        <f t="shared" si="11"/>
        <v>0.54</v>
      </c>
      <c r="G163" s="20"/>
      <c r="H163" s="20"/>
      <c r="I163" s="26">
        <f t="shared" si="12"/>
        <v>4.0588936890535683</v>
      </c>
    </row>
    <row r="164" spans="2:9" ht="15.75" thickBot="1" x14ac:dyDescent="0.3">
      <c r="B164" s="2">
        <v>155</v>
      </c>
      <c r="C164" s="25"/>
      <c r="D164" s="20" t="s">
        <v>53</v>
      </c>
      <c r="E164" s="23"/>
      <c r="F164" s="23"/>
      <c r="G164" s="20"/>
      <c r="H164" s="20"/>
      <c r="I164" s="26" t="e">
        <f t="shared" si="12"/>
        <v>#NUM!</v>
      </c>
    </row>
    <row r="165" spans="2:9" ht="15.75" thickBot="1" x14ac:dyDescent="0.3">
      <c r="B165" s="2">
        <v>156</v>
      </c>
      <c r="C165" s="25"/>
      <c r="D165" s="20" t="s">
        <v>53</v>
      </c>
      <c r="E165" s="23"/>
      <c r="F165" s="23"/>
      <c r="G165" s="20"/>
      <c r="H165" s="20"/>
      <c r="I165" s="26" t="e">
        <f t="shared" si="12"/>
        <v>#NUM!</v>
      </c>
    </row>
    <row r="166" spans="2:9" ht="15.75" thickBot="1" x14ac:dyDescent="0.3">
      <c r="B166" s="2">
        <v>157</v>
      </c>
      <c r="C166" s="25"/>
      <c r="D166" s="20" t="s">
        <v>53</v>
      </c>
      <c r="E166" s="23"/>
      <c r="F166" s="23"/>
      <c r="G166" s="20"/>
      <c r="H166" s="20"/>
      <c r="I166" s="26" t="e">
        <f t="shared" si="12"/>
        <v>#NUM!</v>
      </c>
    </row>
    <row r="167" spans="2:9" ht="15.75" thickBot="1" x14ac:dyDescent="0.3">
      <c r="B167" s="2">
        <v>158</v>
      </c>
      <c r="C167" s="25"/>
      <c r="D167" s="20" t="s">
        <v>53</v>
      </c>
      <c r="E167" s="23"/>
      <c r="F167" s="23"/>
      <c r="G167" s="20"/>
      <c r="H167" s="20"/>
      <c r="I167" s="26" t="e">
        <f t="shared" si="12"/>
        <v>#NUM!</v>
      </c>
    </row>
    <row r="168" spans="2:9" ht="15.75" thickBot="1" x14ac:dyDescent="0.3">
      <c r="B168" s="2">
        <v>159</v>
      </c>
      <c r="C168" s="25"/>
      <c r="D168" s="20" t="s">
        <v>53</v>
      </c>
      <c r="E168" s="23"/>
      <c r="F168" s="23"/>
      <c r="G168" s="20"/>
      <c r="H168" s="20"/>
      <c r="I168" s="26" t="e">
        <f t="shared" si="12"/>
        <v>#NUM!</v>
      </c>
    </row>
    <row r="169" spans="2:9" ht="15.75" thickBot="1" x14ac:dyDescent="0.3">
      <c r="B169" s="2">
        <v>160</v>
      </c>
      <c r="C169" s="25"/>
      <c r="D169" s="20" t="s">
        <v>53</v>
      </c>
      <c r="E169" s="23"/>
      <c r="F169" s="23"/>
      <c r="G169" s="20"/>
      <c r="H169" s="20"/>
      <c r="I169" s="26" t="e">
        <f t="shared" si="12"/>
        <v>#NUM!</v>
      </c>
    </row>
    <row r="170" spans="2:9" ht="15.75" thickBot="1" x14ac:dyDescent="0.3">
      <c r="B170" s="2">
        <v>161</v>
      </c>
      <c r="C170" s="25"/>
      <c r="D170" s="20" t="s">
        <v>53</v>
      </c>
      <c r="E170" s="23"/>
      <c r="F170" s="23"/>
      <c r="G170" s="20"/>
      <c r="H170" s="20"/>
      <c r="I170" s="26" t="e">
        <f t="shared" si="12"/>
        <v>#NUM!</v>
      </c>
    </row>
    <row r="171" spans="2:9" ht="15.75" thickBot="1" x14ac:dyDescent="0.3">
      <c r="B171" s="2">
        <v>162</v>
      </c>
      <c r="C171" s="25"/>
      <c r="D171" s="20" t="s">
        <v>53</v>
      </c>
      <c r="E171" s="23"/>
      <c r="F171" s="23"/>
      <c r="G171" s="20"/>
      <c r="H171" s="20"/>
      <c r="I171" s="26" t="e">
        <f t="shared" si="12"/>
        <v>#NUM!</v>
      </c>
    </row>
    <row r="172" spans="2:9" ht="15.75" thickBot="1" x14ac:dyDescent="0.3">
      <c r="B172" s="2">
        <v>163</v>
      </c>
      <c r="C172" s="25"/>
      <c r="D172" s="20" t="s">
        <v>53</v>
      </c>
      <c r="E172" s="23"/>
      <c r="F172" s="23"/>
      <c r="G172" s="20"/>
      <c r="H172" s="20"/>
      <c r="I172" s="26" t="e">
        <f t="shared" si="12"/>
        <v>#NUM!</v>
      </c>
    </row>
    <row r="173" spans="2:9" ht="15.75" thickBot="1" x14ac:dyDescent="0.3">
      <c r="B173" s="2">
        <v>164</v>
      </c>
      <c r="C173" s="25"/>
      <c r="D173" s="20" t="s">
        <v>53</v>
      </c>
      <c r="E173" s="23"/>
      <c r="F173" s="23"/>
      <c r="G173" s="20"/>
      <c r="H173" s="20"/>
      <c r="I173" s="26" t="e">
        <f t="shared" si="12"/>
        <v>#NUM!</v>
      </c>
    </row>
    <row r="174" spans="2:9" ht="15.75" thickBot="1" x14ac:dyDescent="0.3">
      <c r="B174" s="2">
        <v>165</v>
      </c>
      <c r="C174" s="25"/>
      <c r="D174" s="20" t="s">
        <v>53</v>
      </c>
      <c r="E174" s="23"/>
      <c r="F174" s="23"/>
      <c r="G174" s="20"/>
      <c r="H174" s="20"/>
      <c r="I174" s="26" t="e">
        <f t="shared" si="12"/>
        <v>#NUM!</v>
      </c>
    </row>
    <row r="175" spans="2:9" ht="15.75" thickBot="1" x14ac:dyDescent="0.3">
      <c r="B175" s="2">
        <v>166</v>
      </c>
      <c r="C175" s="25"/>
      <c r="D175" s="20" t="s">
        <v>53</v>
      </c>
      <c r="E175" s="23"/>
      <c r="F175" s="23"/>
      <c r="G175" s="20"/>
      <c r="H175" s="20"/>
      <c r="I175" s="26" t="e">
        <f t="shared" si="12"/>
        <v>#NUM!</v>
      </c>
    </row>
    <row r="176" spans="2:9" ht="15.75" thickBot="1" x14ac:dyDescent="0.3">
      <c r="B176" s="2">
        <v>167</v>
      </c>
      <c r="C176" s="25"/>
      <c r="D176" s="20" t="s">
        <v>53</v>
      </c>
      <c r="E176" s="23"/>
      <c r="F176" s="23"/>
      <c r="G176" s="20"/>
      <c r="H176" s="20"/>
      <c r="I176" s="26" t="e">
        <f t="shared" si="12"/>
        <v>#NUM!</v>
      </c>
    </row>
    <row r="177" spans="2:9" ht="15.75" thickBot="1" x14ac:dyDescent="0.3">
      <c r="B177" s="2">
        <v>168</v>
      </c>
      <c r="C177" s="25"/>
      <c r="D177" s="20" t="s">
        <v>53</v>
      </c>
      <c r="E177" s="23"/>
      <c r="F177" s="23"/>
      <c r="G177" s="20"/>
      <c r="H177" s="20"/>
      <c r="I177" s="26" t="e">
        <f t="shared" si="12"/>
        <v>#NUM!</v>
      </c>
    </row>
    <row r="178" spans="2:9" ht="15.75" thickBot="1" x14ac:dyDescent="0.3">
      <c r="B178" s="2">
        <v>169</v>
      </c>
      <c r="C178" s="25"/>
      <c r="D178" s="20" t="s">
        <v>53</v>
      </c>
      <c r="E178" s="23"/>
      <c r="F178" s="23"/>
      <c r="G178" s="20"/>
      <c r="H178" s="20"/>
      <c r="I178" s="26" t="e">
        <f t="shared" si="12"/>
        <v>#NUM!</v>
      </c>
    </row>
    <row r="179" spans="2:9" ht="15.75" thickBot="1" x14ac:dyDescent="0.3">
      <c r="B179" s="2">
        <v>170</v>
      </c>
      <c r="C179" s="25"/>
      <c r="D179" s="20" t="s">
        <v>53</v>
      </c>
      <c r="E179" s="23"/>
      <c r="F179" s="23"/>
      <c r="G179" s="20"/>
      <c r="H179" s="20"/>
      <c r="I179" s="26" t="e">
        <f t="shared" si="12"/>
        <v>#NUM!</v>
      </c>
    </row>
    <row r="180" spans="2:9" ht="15.75" thickBot="1" x14ac:dyDescent="0.3">
      <c r="B180" s="2">
        <v>171</v>
      </c>
      <c r="C180" s="25"/>
      <c r="D180" s="20" t="s">
        <v>53</v>
      </c>
      <c r="E180" s="23"/>
      <c r="F180" s="23"/>
      <c r="G180" s="20"/>
      <c r="H180" s="20"/>
      <c r="I180" s="26" t="e">
        <f t="shared" si="12"/>
        <v>#NUM!</v>
      </c>
    </row>
    <row r="181" spans="2:9" ht="15.75" thickBot="1" x14ac:dyDescent="0.3">
      <c r="B181" s="2">
        <v>172</v>
      </c>
      <c r="C181" s="25"/>
      <c r="D181" s="20" t="s">
        <v>53</v>
      </c>
      <c r="E181" s="23"/>
      <c r="F181" s="23"/>
      <c r="G181" s="20"/>
      <c r="H181" s="20"/>
      <c r="I181" s="26" t="e">
        <f t="shared" si="12"/>
        <v>#NUM!</v>
      </c>
    </row>
    <row r="182" spans="2:9" ht="15.75" thickBot="1" x14ac:dyDescent="0.3">
      <c r="B182" s="2">
        <v>173</v>
      </c>
      <c r="C182" s="25"/>
      <c r="D182" s="20" t="s">
        <v>53</v>
      </c>
      <c r="E182" s="23"/>
      <c r="F182" s="23"/>
      <c r="G182" s="20"/>
      <c r="H182" s="20"/>
      <c r="I182" s="26" t="e">
        <f t="shared" si="12"/>
        <v>#NUM!</v>
      </c>
    </row>
    <row r="183" spans="2:9" ht="15.75" thickBot="1" x14ac:dyDescent="0.3">
      <c r="B183" s="2">
        <v>174</v>
      </c>
      <c r="C183" s="25"/>
      <c r="D183" s="20" t="s">
        <v>53</v>
      </c>
      <c r="E183" s="23"/>
      <c r="F183" s="23"/>
      <c r="G183" s="20"/>
      <c r="H183" s="20"/>
      <c r="I183" s="26" t="e">
        <f t="shared" si="12"/>
        <v>#NUM!</v>
      </c>
    </row>
    <row r="184" spans="2:9" ht="15.75" thickBot="1" x14ac:dyDescent="0.3">
      <c r="B184" s="2">
        <v>175</v>
      </c>
      <c r="C184" s="25"/>
      <c r="D184" s="20" t="s">
        <v>53</v>
      </c>
      <c r="E184" s="23"/>
      <c r="F184" s="23"/>
      <c r="G184" s="20"/>
      <c r="H184" s="20"/>
      <c r="I184" s="26" t="e">
        <f t="shared" si="12"/>
        <v>#NUM!</v>
      </c>
    </row>
    <row r="185" spans="2:9" ht="15.75" thickBot="1" x14ac:dyDescent="0.3">
      <c r="B185" s="2">
        <v>176</v>
      </c>
      <c r="C185" s="25"/>
      <c r="D185" s="20" t="s">
        <v>53</v>
      </c>
      <c r="E185" s="23"/>
      <c r="F185" s="23"/>
      <c r="G185" s="20"/>
      <c r="H185" s="20"/>
      <c r="I185" s="26" t="e">
        <f t="shared" si="12"/>
        <v>#NUM!</v>
      </c>
    </row>
    <row r="186" spans="2:9" ht="15.75" thickBot="1" x14ac:dyDescent="0.3">
      <c r="B186" s="2">
        <v>177</v>
      </c>
      <c r="C186" s="25"/>
      <c r="D186" s="20" t="s">
        <v>53</v>
      </c>
      <c r="E186" s="23"/>
      <c r="F186" s="23"/>
      <c r="G186" s="20"/>
      <c r="H186" s="20"/>
      <c r="I186" s="26" t="e">
        <f t="shared" si="12"/>
        <v>#NUM!</v>
      </c>
    </row>
    <row r="187" spans="2:9" ht="15.75" thickBot="1" x14ac:dyDescent="0.3">
      <c r="B187" s="2">
        <v>178</v>
      </c>
      <c r="C187" s="25"/>
      <c r="D187" s="20" t="s">
        <v>53</v>
      </c>
      <c r="E187" s="23"/>
      <c r="F187" s="23"/>
      <c r="G187" s="20"/>
      <c r="H187" s="20"/>
      <c r="I187" s="26" t="e">
        <f t="shared" si="12"/>
        <v>#NUM!</v>
      </c>
    </row>
    <row r="188" spans="2:9" ht="15.75" thickBot="1" x14ac:dyDescent="0.3">
      <c r="B188" s="2">
        <v>179</v>
      </c>
      <c r="C188" s="25"/>
      <c r="D188" s="20" t="s">
        <v>53</v>
      </c>
      <c r="E188" s="23"/>
      <c r="F188" s="23"/>
      <c r="G188" s="20"/>
      <c r="H188" s="20"/>
      <c r="I188" s="26" t="e">
        <f t="shared" si="12"/>
        <v>#NUM!</v>
      </c>
    </row>
    <row r="189" spans="2:9" ht="15.75" thickBot="1" x14ac:dyDescent="0.3">
      <c r="B189" s="2">
        <v>180</v>
      </c>
      <c r="C189" s="25"/>
      <c r="D189" s="20" t="s">
        <v>53</v>
      </c>
      <c r="E189" s="23"/>
      <c r="F189" s="23"/>
      <c r="G189" s="20"/>
      <c r="H189" s="20"/>
      <c r="I189" s="26" t="e">
        <f t="shared" si="12"/>
        <v>#NUM!</v>
      </c>
    </row>
    <row r="190" spans="2:9" ht="15.75" thickBot="1" x14ac:dyDescent="0.3">
      <c r="B190" s="2">
        <v>181</v>
      </c>
      <c r="C190" s="25"/>
      <c r="D190" s="20" t="s">
        <v>53</v>
      </c>
      <c r="E190" s="23"/>
      <c r="F190" s="23"/>
      <c r="G190" s="20"/>
      <c r="H190" s="20"/>
      <c r="I190" s="26" t="e">
        <f t="shared" si="12"/>
        <v>#NUM!</v>
      </c>
    </row>
    <row r="191" spans="2:9" ht="15.75" thickBot="1" x14ac:dyDescent="0.3">
      <c r="B191" s="2">
        <v>182</v>
      </c>
      <c r="C191" s="25"/>
      <c r="D191" s="20" t="s">
        <v>53</v>
      </c>
      <c r="E191" s="23"/>
      <c r="F191" s="23"/>
      <c r="G191" s="20"/>
      <c r="H191" s="20"/>
      <c r="I191" s="26" t="e">
        <f t="shared" si="12"/>
        <v>#NUM!</v>
      </c>
    </row>
    <row r="192" spans="2:9" ht="15.75" thickBot="1" x14ac:dyDescent="0.3">
      <c r="B192" s="2">
        <v>183</v>
      </c>
      <c r="C192" s="25"/>
      <c r="D192" s="20" t="s">
        <v>53</v>
      </c>
      <c r="E192" s="23"/>
      <c r="F192" s="23"/>
      <c r="G192" s="20"/>
      <c r="H192" s="20"/>
      <c r="I192" s="26" t="e">
        <f t="shared" si="12"/>
        <v>#NUM!</v>
      </c>
    </row>
    <row r="193" spans="2:9" ht="15.75" thickBot="1" x14ac:dyDescent="0.3">
      <c r="B193" s="2">
        <v>184</v>
      </c>
      <c r="C193" s="25"/>
      <c r="D193" s="20" t="s">
        <v>53</v>
      </c>
      <c r="E193" s="23"/>
      <c r="F193" s="23"/>
      <c r="G193" s="20"/>
      <c r="H193" s="20"/>
      <c r="I193" s="26" t="e">
        <f t="shared" si="12"/>
        <v>#NUM!</v>
      </c>
    </row>
    <row r="194" spans="2:9" ht="15.75" thickBot="1" x14ac:dyDescent="0.3">
      <c r="B194" s="2">
        <v>185</v>
      </c>
      <c r="C194" s="25"/>
      <c r="D194" s="20" t="s">
        <v>53</v>
      </c>
      <c r="E194" s="23"/>
      <c r="F194" s="23"/>
      <c r="G194" s="20"/>
      <c r="H194" s="20"/>
      <c r="I194" s="26" t="e">
        <f t="shared" si="12"/>
        <v>#NUM!</v>
      </c>
    </row>
    <row r="195" spans="2:9" ht="15.75" thickBot="1" x14ac:dyDescent="0.3">
      <c r="B195" s="2">
        <v>186</v>
      </c>
      <c r="C195" s="25"/>
      <c r="D195" s="20" t="s">
        <v>53</v>
      </c>
      <c r="E195" s="23"/>
      <c r="F195" s="23"/>
      <c r="G195" s="20"/>
      <c r="H195" s="20"/>
      <c r="I195" s="26" t="e">
        <f t="shared" si="12"/>
        <v>#NUM!</v>
      </c>
    </row>
    <row r="196" spans="2:9" ht="15.75" thickBot="1" x14ac:dyDescent="0.3">
      <c r="B196" s="2">
        <v>187</v>
      </c>
      <c r="C196" s="25"/>
      <c r="D196" s="20" t="s">
        <v>53</v>
      </c>
      <c r="E196" s="23"/>
      <c r="F196" s="23"/>
      <c r="G196" s="20"/>
      <c r="H196" s="20"/>
      <c r="I196" s="26" t="e">
        <f t="shared" si="12"/>
        <v>#NUM!</v>
      </c>
    </row>
    <row r="197" spans="2:9" ht="15.75" thickBot="1" x14ac:dyDescent="0.3">
      <c r="B197" s="2">
        <v>188</v>
      </c>
      <c r="C197" s="25"/>
      <c r="D197" s="20" t="s">
        <v>53</v>
      </c>
      <c r="E197" s="23"/>
      <c r="F197" s="23"/>
      <c r="G197" s="20"/>
      <c r="H197" s="20"/>
      <c r="I197" s="26" t="e">
        <f t="shared" si="12"/>
        <v>#NUM!</v>
      </c>
    </row>
    <row r="198" spans="2:9" ht="15.75" thickBot="1" x14ac:dyDescent="0.3">
      <c r="B198" s="2">
        <v>189</v>
      </c>
      <c r="C198" s="25"/>
      <c r="D198" s="20" t="s">
        <v>53</v>
      </c>
      <c r="E198" s="23"/>
      <c r="F198" s="23"/>
      <c r="G198" s="20"/>
      <c r="H198" s="20"/>
      <c r="I198" s="26" t="e">
        <f t="shared" si="12"/>
        <v>#NUM!</v>
      </c>
    </row>
    <row r="199" spans="2:9" ht="15.75" thickBot="1" x14ac:dyDescent="0.3">
      <c r="B199" s="2">
        <v>190</v>
      </c>
      <c r="C199" s="25"/>
      <c r="D199" s="20" t="s">
        <v>53</v>
      </c>
      <c r="E199" s="23"/>
      <c r="F199" s="23"/>
      <c r="G199" s="20"/>
      <c r="H199" s="20"/>
      <c r="I199" s="26" t="e">
        <f t="shared" si="12"/>
        <v>#NUM!</v>
      </c>
    </row>
    <row r="200" spans="2:9" ht="15.75" thickBot="1" x14ac:dyDescent="0.3">
      <c r="B200" s="2">
        <v>191</v>
      </c>
      <c r="C200" s="25"/>
      <c r="D200" s="20" t="s">
        <v>53</v>
      </c>
      <c r="E200" s="23"/>
      <c r="F200" s="23"/>
      <c r="G200" s="20"/>
      <c r="H200" s="20"/>
      <c r="I200" s="26" t="e">
        <f t="shared" si="12"/>
        <v>#NUM!</v>
      </c>
    </row>
    <row r="201" spans="2:9" ht="15.75" thickBot="1" x14ac:dyDescent="0.3">
      <c r="B201" s="2">
        <v>192</v>
      </c>
      <c r="C201" s="25"/>
      <c r="D201" s="20" t="s">
        <v>53</v>
      </c>
      <c r="E201" s="23"/>
      <c r="F201" s="23"/>
      <c r="G201" s="20"/>
      <c r="H201" s="20"/>
      <c r="I201" s="26" t="e">
        <f t="shared" si="12"/>
        <v>#NUM!</v>
      </c>
    </row>
    <row r="202" spans="2:9" ht="15.75" thickBot="1" x14ac:dyDescent="0.3">
      <c r="B202" s="2">
        <v>193</v>
      </c>
      <c r="C202" s="25"/>
      <c r="D202" s="20" t="s">
        <v>53</v>
      </c>
      <c r="E202" s="23"/>
      <c r="F202" s="23"/>
      <c r="G202" s="20"/>
      <c r="H202" s="20"/>
      <c r="I202" s="26" t="e">
        <f t="shared" ref="I202:I265" si="13">-LOG(E202,2)</f>
        <v>#NUM!</v>
      </c>
    </row>
    <row r="203" spans="2:9" ht="15.75" thickBot="1" x14ac:dyDescent="0.3">
      <c r="B203" s="2">
        <v>194</v>
      </c>
      <c r="C203" s="25"/>
      <c r="D203" s="20" t="s">
        <v>53</v>
      </c>
      <c r="E203" s="23"/>
      <c r="F203" s="23"/>
      <c r="G203" s="20"/>
      <c r="H203" s="20"/>
      <c r="I203" s="26" t="e">
        <f t="shared" si="13"/>
        <v>#NUM!</v>
      </c>
    </row>
    <row r="204" spans="2:9" ht="15.75" thickBot="1" x14ac:dyDescent="0.3">
      <c r="B204" s="2">
        <v>195</v>
      </c>
      <c r="C204" s="25"/>
      <c r="D204" s="20" t="s">
        <v>53</v>
      </c>
      <c r="E204" s="23"/>
      <c r="F204" s="23"/>
      <c r="G204" s="20"/>
      <c r="H204" s="20"/>
      <c r="I204" s="26" t="e">
        <f t="shared" si="13"/>
        <v>#NUM!</v>
      </c>
    </row>
    <row r="205" spans="2:9" ht="15.75" thickBot="1" x14ac:dyDescent="0.3">
      <c r="B205" s="2">
        <v>196</v>
      </c>
      <c r="C205" s="25"/>
      <c r="D205" s="20" t="s">
        <v>53</v>
      </c>
      <c r="E205" s="23"/>
      <c r="F205" s="23"/>
      <c r="G205" s="20"/>
      <c r="H205" s="20"/>
      <c r="I205" s="26" t="e">
        <f t="shared" si="13"/>
        <v>#NUM!</v>
      </c>
    </row>
    <row r="206" spans="2:9" ht="15.75" thickBot="1" x14ac:dyDescent="0.3">
      <c r="B206" s="2">
        <v>197</v>
      </c>
      <c r="C206" s="25"/>
      <c r="D206" s="20" t="s">
        <v>53</v>
      </c>
      <c r="E206" s="23"/>
      <c r="F206" s="23"/>
      <c r="G206" s="20"/>
      <c r="H206" s="20"/>
      <c r="I206" s="26" t="e">
        <f t="shared" si="13"/>
        <v>#NUM!</v>
      </c>
    </row>
    <row r="207" spans="2:9" ht="15.75" thickBot="1" x14ac:dyDescent="0.3">
      <c r="B207" s="2">
        <v>198</v>
      </c>
      <c r="C207" s="25"/>
      <c r="D207" s="20" t="s">
        <v>53</v>
      </c>
      <c r="E207" s="23"/>
      <c r="F207" s="23"/>
      <c r="G207" s="20"/>
      <c r="H207" s="20"/>
      <c r="I207" s="26" t="e">
        <f t="shared" si="13"/>
        <v>#NUM!</v>
      </c>
    </row>
    <row r="208" spans="2:9" ht="15.75" thickBot="1" x14ac:dyDescent="0.3">
      <c r="B208" s="2">
        <v>199</v>
      </c>
      <c r="C208" s="25"/>
      <c r="D208" s="20" t="s">
        <v>53</v>
      </c>
      <c r="E208" s="23"/>
      <c r="F208" s="23"/>
      <c r="G208" s="20"/>
      <c r="H208" s="20"/>
      <c r="I208" s="26" t="e">
        <f t="shared" si="13"/>
        <v>#NUM!</v>
      </c>
    </row>
    <row r="209" spans="2:9" ht="15.75" thickBot="1" x14ac:dyDescent="0.3">
      <c r="B209" s="2">
        <v>200</v>
      </c>
      <c r="C209" s="25"/>
      <c r="D209" s="20" t="s">
        <v>53</v>
      </c>
      <c r="E209" s="23"/>
      <c r="F209" s="23"/>
      <c r="G209" s="20"/>
      <c r="H209" s="20"/>
      <c r="I209" s="26" t="e">
        <f t="shared" si="13"/>
        <v>#NUM!</v>
      </c>
    </row>
    <row r="210" spans="2:9" ht="15.75" thickBot="1" x14ac:dyDescent="0.3">
      <c r="B210" s="2">
        <v>201</v>
      </c>
      <c r="C210" s="25"/>
      <c r="D210" s="20" t="s">
        <v>53</v>
      </c>
      <c r="E210" s="23"/>
      <c r="F210" s="23"/>
      <c r="G210" s="20"/>
      <c r="H210" s="20"/>
      <c r="I210" s="26" t="e">
        <f t="shared" si="13"/>
        <v>#NUM!</v>
      </c>
    </row>
    <row r="211" spans="2:9" ht="15.75" thickBot="1" x14ac:dyDescent="0.3">
      <c r="B211" s="2">
        <v>202</v>
      </c>
      <c r="C211" s="25"/>
      <c r="D211" s="20" t="s">
        <v>53</v>
      </c>
      <c r="E211" s="23"/>
      <c r="F211" s="23"/>
      <c r="G211" s="20"/>
      <c r="H211" s="20"/>
      <c r="I211" s="26" t="e">
        <f t="shared" si="13"/>
        <v>#NUM!</v>
      </c>
    </row>
    <row r="212" spans="2:9" ht="15.75" thickBot="1" x14ac:dyDescent="0.3">
      <c r="B212" s="2">
        <v>203</v>
      </c>
      <c r="C212" s="25"/>
      <c r="D212" s="20" t="s">
        <v>53</v>
      </c>
      <c r="E212" s="23"/>
      <c r="F212" s="23"/>
      <c r="G212" s="20"/>
      <c r="H212" s="20"/>
      <c r="I212" s="26" t="e">
        <f t="shared" si="13"/>
        <v>#NUM!</v>
      </c>
    </row>
    <row r="213" spans="2:9" ht="15.75" thickBot="1" x14ac:dyDescent="0.3">
      <c r="B213" s="2">
        <v>204</v>
      </c>
      <c r="C213" s="25"/>
      <c r="D213" s="20" t="s">
        <v>53</v>
      </c>
      <c r="E213" s="23"/>
      <c r="F213" s="23"/>
      <c r="G213" s="20"/>
      <c r="H213" s="20"/>
      <c r="I213" s="26" t="e">
        <f t="shared" si="13"/>
        <v>#NUM!</v>
      </c>
    </row>
    <row r="214" spans="2:9" ht="15.75" thickBot="1" x14ac:dyDescent="0.3">
      <c r="B214" s="2">
        <v>205</v>
      </c>
      <c r="C214" s="25"/>
      <c r="D214" s="20" t="s">
        <v>53</v>
      </c>
      <c r="E214" s="23"/>
      <c r="F214" s="23"/>
      <c r="G214" s="20"/>
      <c r="H214" s="20"/>
      <c r="I214" s="26" t="e">
        <f t="shared" si="13"/>
        <v>#NUM!</v>
      </c>
    </row>
    <row r="215" spans="2:9" ht="15.75" thickBot="1" x14ac:dyDescent="0.3">
      <c r="B215" s="2">
        <v>206</v>
      </c>
      <c r="C215" s="25"/>
      <c r="D215" s="20" t="s">
        <v>53</v>
      </c>
      <c r="E215" s="23"/>
      <c r="F215" s="23"/>
      <c r="G215" s="20"/>
      <c r="H215" s="20"/>
      <c r="I215" s="26" t="e">
        <f t="shared" si="13"/>
        <v>#NUM!</v>
      </c>
    </row>
    <row r="216" spans="2:9" ht="15.75" thickBot="1" x14ac:dyDescent="0.3">
      <c r="B216" s="2">
        <v>207</v>
      </c>
      <c r="C216" s="25"/>
      <c r="D216" s="20" t="s">
        <v>53</v>
      </c>
      <c r="E216" s="23"/>
      <c r="F216" s="23"/>
      <c r="G216" s="20"/>
      <c r="H216" s="20"/>
      <c r="I216" s="26" t="e">
        <f t="shared" si="13"/>
        <v>#NUM!</v>
      </c>
    </row>
    <row r="217" spans="2:9" ht="15.75" thickBot="1" x14ac:dyDescent="0.3">
      <c r="B217" s="2">
        <v>208</v>
      </c>
      <c r="C217" s="25"/>
      <c r="D217" s="20">
        <v>7</v>
      </c>
      <c r="E217" s="23"/>
      <c r="F217" s="23">
        <f>D217*E212</f>
        <v>0</v>
      </c>
      <c r="G217" s="20"/>
      <c r="H217" s="20"/>
      <c r="I217" s="26" t="e">
        <f t="shared" si="13"/>
        <v>#NUM!</v>
      </c>
    </row>
    <row r="218" spans="2:9" ht="15.75" thickBot="1" x14ac:dyDescent="0.3">
      <c r="B218" s="2">
        <v>209</v>
      </c>
      <c r="C218" s="25"/>
      <c r="D218" s="20" t="s">
        <v>53</v>
      </c>
      <c r="E218" s="23"/>
      <c r="F218" s="23"/>
      <c r="G218" s="20"/>
      <c r="H218" s="20"/>
      <c r="I218" s="26" t="e">
        <f t="shared" si="13"/>
        <v>#NUM!</v>
      </c>
    </row>
    <row r="219" spans="2:9" ht="15.75" thickBot="1" x14ac:dyDescent="0.3">
      <c r="B219" s="2">
        <v>210</v>
      </c>
      <c r="C219" s="25"/>
      <c r="D219" s="20" t="s">
        <v>53</v>
      </c>
      <c r="E219" s="23"/>
      <c r="F219" s="23"/>
      <c r="G219" s="20"/>
      <c r="H219" s="20"/>
      <c r="I219" s="26" t="e">
        <f t="shared" si="13"/>
        <v>#NUM!</v>
      </c>
    </row>
    <row r="220" spans="2:9" ht="15.75" thickBot="1" x14ac:dyDescent="0.3">
      <c r="B220" s="2">
        <v>211</v>
      </c>
      <c r="C220" s="25"/>
      <c r="D220" s="20" t="s">
        <v>53</v>
      </c>
      <c r="E220" s="23"/>
      <c r="F220" s="23"/>
      <c r="G220" s="20"/>
      <c r="H220" s="20"/>
      <c r="I220" s="26" t="e">
        <f t="shared" si="13"/>
        <v>#NUM!</v>
      </c>
    </row>
    <row r="221" spans="2:9" ht="15.75" thickBot="1" x14ac:dyDescent="0.3">
      <c r="B221" s="2">
        <v>212</v>
      </c>
      <c r="C221" s="25"/>
      <c r="D221" s="20" t="s">
        <v>53</v>
      </c>
      <c r="E221" s="23"/>
      <c r="F221" s="23"/>
      <c r="G221" s="20"/>
      <c r="H221" s="20"/>
      <c r="I221" s="26" t="e">
        <f t="shared" si="13"/>
        <v>#NUM!</v>
      </c>
    </row>
    <row r="222" spans="2:9" ht="15.75" thickBot="1" x14ac:dyDescent="0.3">
      <c r="B222" s="2">
        <v>213</v>
      </c>
      <c r="C222" s="25"/>
      <c r="D222" s="20" t="s">
        <v>53</v>
      </c>
      <c r="E222" s="23"/>
      <c r="F222" s="23"/>
      <c r="G222" s="20"/>
      <c r="H222" s="20"/>
      <c r="I222" s="26" t="e">
        <f t="shared" si="13"/>
        <v>#NUM!</v>
      </c>
    </row>
    <row r="223" spans="2:9" ht="15.75" thickBot="1" x14ac:dyDescent="0.3">
      <c r="B223" s="2">
        <v>214</v>
      </c>
      <c r="C223" s="25"/>
      <c r="D223" s="20" t="s">
        <v>53</v>
      </c>
      <c r="E223" s="23"/>
      <c r="F223" s="23"/>
      <c r="G223" s="20"/>
      <c r="H223" s="20"/>
      <c r="I223" s="26" t="e">
        <f t="shared" si="13"/>
        <v>#NUM!</v>
      </c>
    </row>
    <row r="224" spans="2:9" ht="15.75" thickBot="1" x14ac:dyDescent="0.3">
      <c r="B224" s="2">
        <v>215</v>
      </c>
      <c r="C224" s="25"/>
      <c r="D224" s="20" t="s">
        <v>53</v>
      </c>
      <c r="E224" s="23"/>
      <c r="F224" s="23"/>
      <c r="G224" s="20"/>
      <c r="H224" s="20"/>
      <c r="I224" s="26" t="e">
        <f t="shared" si="13"/>
        <v>#NUM!</v>
      </c>
    </row>
    <row r="225" spans="2:9" ht="15.75" thickBot="1" x14ac:dyDescent="0.3">
      <c r="B225" s="2">
        <v>216</v>
      </c>
      <c r="C225" s="25"/>
      <c r="D225" s="20" t="s">
        <v>53</v>
      </c>
      <c r="E225" s="23"/>
      <c r="F225" s="23"/>
      <c r="G225" s="20"/>
      <c r="H225" s="20"/>
      <c r="I225" s="26" t="e">
        <f t="shared" si="13"/>
        <v>#NUM!</v>
      </c>
    </row>
    <row r="226" spans="2:9" ht="15.75" thickBot="1" x14ac:dyDescent="0.3">
      <c r="B226" s="2">
        <v>217</v>
      </c>
      <c r="C226" s="25"/>
      <c r="D226" s="20" t="s">
        <v>53</v>
      </c>
      <c r="E226" s="23"/>
      <c r="F226" s="23"/>
      <c r="G226" s="20"/>
      <c r="H226" s="20"/>
      <c r="I226" s="26" t="e">
        <f t="shared" si="13"/>
        <v>#NUM!</v>
      </c>
    </row>
    <row r="227" spans="2:9" ht="15.75" thickBot="1" x14ac:dyDescent="0.3">
      <c r="B227" s="2">
        <v>218</v>
      </c>
      <c r="C227" s="25"/>
      <c r="D227" s="20" t="s">
        <v>53</v>
      </c>
      <c r="E227" s="23"/>
      <c r="F227" s="23"/>
      <c r="G227" s="20"/>
      <c r="H227" s="20"/>
      <c r="I227" s="26" t="e">
        <f t="shared" si="13"/>
        <v>#NUM!</v>
      </c>
    </row>
    <row r="228" spans="2:9" ht="15.75" thickBot="1" x14ac:dyDescent="0.3">
      <c r="B228" s="2">
        <v>219</v>
      </c>
      <c r="C228" s="25"/>
      <c r="D228" s="20" t="s">
        <v>53</v>
      </c>
      <c r="E228" s="23"/>
      <c r="F228" s="23"/>
      <c r="G228" s="20"/>
      <c r="H228" s="20"/>
      <c r="I228" s="26" t="e">
        <f t="shared" si="13"/>
        <v>#NUM!</v>
      </c>
    </row>
    <row r="229" spans="2:9" ht="15.75" thickBot="1" x14ac:dyDescent="0.3">
      <c r="B229" s="2">
        <v>220</v>
      </c>
      <c r="C229" s="25"/>
      <c r="D229" s="20" t="s">
        <v>53</v>
      </c>
      <c r="E229" s="23"/>
      <c r="F229" s="23"/>
      <c r="G229" s="20"/>
      <c r="H229" s="20"/>
      <c r="I229" s="26" t="e">
        <f t="shared" si="13"/>
        <v>#NUM!</v>
      </c>
    </row>
    <row r="230" spans="2:9" ht="15.75" thickBot="1" x14ac:dyDescent="0.3">
      <c r="B230" s="2">
        <v>221</v>
      </c>
      <c r="C230" s="25"/>
      <c r="D230" s="20" t="s">
        <v>53</v>
      </c>
      <c r="E230" s="23"/>
      <c r="F230" s="23"/>
      <c r="G230" s="20"/>
      <c r="H230" s="20"/>
      <c r="I230" s="26" t="e">
        <f t="shared" si="13"/>
        <v>#NUM!</v>
      </c>
    </row>
    <row r="231" spans="2:9" ht="15.75" thickBot="1" x14ac:dyDescent="0.3">
      <c r="B231" s="2">
        <v>222</v>
      </c>
      <c r="C231" s="25"/>
      <c r="D231" s="20">
        <v>17</v>
      </c>
      <c r="E231" s="23"/>
      <c r="F231" s="23">
        <f>D231*E226</f>
        <v>0</v>
      </c>
      <c r="G231" s="20"/>
      <c r="H231" s="20"/>
      <c r="I231" s="26" t="e">
        <f t="shared" si="13"/>
        <v>#NUM!</v>
      </c>
    </row>
    <row r="232" spans="2:9" ht="15.75" thickBot="1" x14ac:dyDescent="0.3">
      <c r="B232" s="2">
        <v>223</v>
      </c>
      <c r="C232" s="25"/>
      <c r="D232" s="20" t="s">
        <v>53</v>
      </c>
      <c r="E232" s="23"/>
      <c r="F232" s="23"/>
      <c r="G232" s="20"/>
      <c r="H232" s="20"/>
      <c r="I232" s="26" t="e">
        <f t="shared" si="13"/>
        <v>#NUM!</v>
      </c>
    </row>
    <row r="233" spans="2:9" ht="15.75" thickBot="1" x14ac:dyDescent="0.3">
      <c r="B233" s="2">
        <v>224</v>
      </c>
      <c r="C233" s="25"/>
      <c r="D233" s="20" t="s">
        <v>53</v>
      </c>
      <c r="E233" s="23"/>
      <c r="F233" s="23"/>
      <c r="G233" s="20"/>
      <c r="H233" s="20"/>
      <c r="I233" s="26" t="e">
        <f t="shared" si="13"/>
        <v>#NUM!</v>
      </c>
    </row>
    <row r="234" spans="2:9" ht="15.75" thickBot="1" x14ac:dyDescent="0.3">
      <c r="B234" s="2">
        <v>225</v>
      </c>
      <c r="C234" s="25"/>
      <c r="D234" s="20" t="s">
        <v>53</v>
      </c>
      <c r="E234" s="23"/>
      <c r="F234" s="23"/>
      <c r="G234" s="20"/>
      <c r="H234" s="20"/>
      <c r="I234" s="26" t="e">
        <f t="shared" si="13"/>
        <v>#NUM!</v>
      </c>
    </row>
    <row r="235" spans="2:9" ht="15.75" thickBot="1" x14ac:dyDescent="0.3">
      <c r="B235" s="2">
        <v>226</v>
      </c>
      <c r="C235" s="25"/>
      <c r="D235" s="20" t="s">
        <v>53</v>
      </c>
      <c r="E235" s="23"/>
      <c r="F235" s="23"/>
      <c r="G235" s="20"/>
      <c r="H235" s="20"/>
      <c r="I235" s="26" t="e">
        <f t="shared" si="13"/>
        <v>#NUM!</v>
      </c>
    </row>
    <row r="236" spans="2:9" ht="15.75" thickBot="1" x14ac:dyDescent="0.3">
      <c r="B236" s="2">
        <v>227</v>
      </c>
      <c r="C236" s="25"/>
      <c r="D236" s="20" t="s">
        <v>53</v>
      </c>
      <c r="E236" s="23"/>
      <c r="F236" s="23"/>
      <c r="G236" s="20"/>
      <c r="H236" s="20"/>
      <c r="I236" s="26" t="e">
        <f t="shared" si="13"/>
        <v>#NUM!</v>
      </c>
    </row>
    <row r="237" spans="2:9" ht="15.75" thickBot="1" x14ac:dyDescent="0.3">
      <c r="B237" s="2">
        <v>228</v>
      </c>
      <c r="C237" s="25"/>
      <c r="D237" s="20" t="s">
        <v>53</v>
      </c>
      <c r="E237" s="23"/>
      <c r="F237" s="23"/>
      <c r="G237" s="20"/>
      <c r="H237" s="20"/>
      <c r="I237" s="26" t="e">
        <f t="shared" si="13"/>
        <v>#NUM!</v>
      </c>
    </row>
    <row r="238" spans="2:9" ht="15.75" thickBot="1" x14ac:dyDescent="0.3">
      <c r="B238" s="2">
        <v>229</v>
      </c>
      <c r="C238" s="25"/>
      <c r="D238" s="20" t="s">
        <v>53</v>
      </c>
      <c r="E238" s="23"/>
      <c r="F238" s="23"/>
      <c r="G238" s="20"/>
      <c r="H238" s="20"/>
      <c r="I238" s="26" t="e">
        <f t="shared" si="13"/>
        <v>#NUM!</v>
      </c>
    </row>
    <row r="239" spans="2:9" ht="15.75" thickBot="1" x14ac:dyDescent="0.3">
      <c r="B239" s="2">
        <v>230</v>
      </c>
      <c r="C239" s="25"/>
      <c r="D239" s="20">
        <v>12</v>
      </c>
      <c r="E239" s="23"/>
      <c r="F239" s="23">
        <f>D239*E234</f>
        <v>0</v>
      </c>
      <c r="G239" s="20"/>
      <c r="H239" s="20"/>
      <c r="I239" s="26" t="e">
        <f t="shared" si="13"/>
        <v>#NUM!</v>
      </c>
    </row>
    <row r="240" spans="2:9" ht="15.75" thickBot="1" x14ac:dyDescent="0.3">
      <c r="B240" s="2">
        <v>231</v>
      </c>
      <c r="C240" s="25"/>
      <c r="D240" s="20" t="s">
        <v>53</v>
      </c>
      <c r="E240" s="23"/>
      <c r="F240" s="23"/>
      <c r="G240" s="20"/>
      <c r="H240" s="20"/>
      <c r="I240" s="26" t="e">
        <f t="shared" si="13"/>
        <v>#NUM!</v>
      </c>
    </row>
    <row r="241" spans="2:9" ht="15.75" thickBot="1" x14ac:dyDescent="0.3">
      <c r="B241" s="2">
        <v>232</v>
      </c>
      <c r="C241" s="25"/>
      <c r="D241" s="20" t="s">
        <v>53</v>
      </c>
      <c r="E241" s="23"/>
      <c r="F241" s="23"/>
      <c r="G241" s="20"/>
      <c r="H241" s="20"/>
      <c r="I241" s="26" t="e">
        <f t="shared" si="13"/>
        <v>#NUM!</v>
      </c>
    </row>
    <row r="242" spans="2:9" ht="15.75" thickBot="1" x14ac:dyDescent="0.3">
      <c r="B242" s="2">
        <v>233</v>
      </c>
      <c r="C242" s="25"/>
      <c r="D242" s="20" t="s">
        <v>53</v>
      </c>
      <c r="E242" s="23"/>
      <c r="F242" s="23"/>
      <c r="G242" s="20"/>
      <c r="H242" s="20"/>
      <c r="I242" s="26" t="e">
        <f t="shared" si="13"/>
        <v>#NUM!</v>
      </c>
    </row>
    <row r="243" spans="2:9" ht="15.75" thickBot="1" x14ac:dyDescent="0.3">
      <c r="B243" s="2">
        <v>234</v>
      </c>
      <c r="C243" s="25"/>
      <c r="D243" s="20" t="s">
        <v>53</v>
      </c>
      <c r="E243" s="23"/>
      <c r="F243" s="23"/>
      <c r="G243" s="20"/>
      <c r="H243" s="20"/>
      <c r="I243" s="26" t="e">
        <f t="shared" si="13"/>
        <v>#NUM!</v>
      </c>
    </row>
    <row r="244" spans="2:9" ht="15.75" thickBot="1" x14ac:dyDescent="0.3">
      <c r="B244" s="2">
        <v>235</v>
      </c>
      <c r="C244" s="25"/>
      <c r="D244" s="20" t="s">
        <v>53</v>
      </c>
      <c r="E244" s="23"/>
      <c r="F244" s="23"/>
      <c r="G244" s="20"/>
      <c r="H244" s="20"/>
      <c r="I244" s="26" t="e">
        <f t="shared" si="13"/>
        <v>#NUM!</v>
      </c>
    </row>
    <row r="245" spans="2:9" ht="15.75" thickBot="1" x14ac:dyDescent="0.3">
      <c r="B245" s="2">
        <v>236</v>
      </c>
      <c r="C245" s="25"/>
      <c r="D245" s="20" t="s">
        <v>53</v>
      </c>
      <c r="E245" s="23"/>
      <c r="F245" s="23"/>
      <c r="G245" s="20"/>
      <c r="H245" s="20"/>
      <c r="I245" s="26" t="e">
        <f t="shared" si="13"/>
        <v>#NUM!</v>
      </c>
    </row>
    <row r="246" spans="2:9" ht="15.75" thickBot="1" x14ac:dyDescent="0.3">
      <c r="B246" s="2">
        <v>237</v>
      </c>
      <c r="C246" s="25"/>
      <c r="D246" s="20" t="s">
        <v>53</v>
      </c>
      <c r="E246" s="23"/>
      <c r="F246" s="23"/>
      <c r="G246" s="20"/>
      <c r="H246" s="20"/>
      <c r="I246" s="26" t="e">
        <f t="shared" si="13"/>
        <v>#NUM!</v>
      </c>
    </row>
    <row r="247" spans="2:9" ht="15.75" thickBot="1" x14ac:dyDescent="0.3">
      <c r="B247" s="2">
        <v>238</v>
      </c>
      <c r="C247" s="25"/>
      <c r="D247" s="20" t="s">
        <v>53</v>
      </c>
      <c r="E247" s="23"/>
      <c r="F247" s="23"/>
      <c r="G247" s="20"/>
      <c r="H247" s="20"/>
      <c r="I247" s="26" t="e">
        <f t="shared" si="13"/>
        <v>#NUM!</v>
      </c>
    </row>
    <row r="248" spans="2:9" ht="15.75" thickBot="1" x14ac:dyDescent="0.3">
      <c r="B248" s="2">
        <v>239</v>
      </c>
      <c r="C248" s="25"/>
      <c r="D248" s="20" t="s">
        <v>53</v>
      </c>
      <c r="E248" s="23"/>
      <c r="F248" s="23"/>
      <c r="G248" s="20"/>
      <c r="H248" s="20"/>
      <c r="I248" s="26" t="e">
        <f t="shared" si="13"/>
        <v>#NUM!</v>
      </c>
    </row>
    <row r="249" spans="2:9" ht="15.75" thickBot="1" x14ac:dyDescent="0.3">
      <c r="B249" s="2">
        <v>240</v>
      </c>
      <c r="C249" s="25"/>
      <c r="D249" s="20" t="s">
        <v>53</v>
      </c>
      <c r="E249" s="23"/>
      <c r="F249" s="23"/>
      <c r="G249" s="20"/>
      <c r="H249" s="20"/>
      <c r="I249" s="26" t="e">
        <f t="shared" si="13"/>
        <v>#NUM!</v>
      </c>
    </row>
    <row r="250" spans="2:9" ht="15.75" thickBot="1" x14ac:dyDescent="0.3">
      <c r="B250" s="2">
        <v>241</v>
      </c>
      <c r="C250" s="25"/>
      <c r="D250" s="20" t="s">
        <v>53</v>
      </c>
      <c r="E250" s="23"/>
      <c r="F250" s="23"/>
      <c r="G250" s="20"/>
      <c r="H250" s="20"/>
      <c r="I250" s="26" t="e">
        <f t="shared" si="13"/>
        <v>#NUM!</v>
      </c>
    </row>
    <row r="251" spans="2:9" ht="15.75" thickBot="1" x14ac:dyDescent="0.3">
      <c r="B251" s="2">
        <v>242</v>
      </c>
      <c r="C251" s="25"/>
      <c r="D251" s="20" t="s">
        <v>53</v>
      </c>
      <c r="E251" s="23"/>
      <c r="F251" s="23"/>
      <c r="G251" s="20"/>
      <c r="H251" s="20"/>
      <c r="I251" s="26" t="e">
        <f t="shared" si="13"/>
        <v>#NUM!</v>
      </c>
    </row>
    <row r="252" spans="2:9" ht="15.75" thickBot="1" x14ac:dyDescent="0.3">
      <c r="B252" s="2">
        <v>243</v>
      </c>
      <c r="C252" s="25"/>
      <c r="D252" s="20" t="s">
        <v>53</v>
      </c>
      <c r="E252" s="23"/>
      <c r="F252" s="23"/>
      <c r="G252" s="20"/>
      <c r="H252" s="20"/>
      <c r="I252" s="26" t="e">
        <f t="shared" si="13"/>
        <v>#NUM!</v>
      </c>
    </row>
    <row r="253" spans="2:9" ht="15.75" thickBot="1" x14ac:dyDescent="0.3">
      <c r="B253" s="2">
        <v>244</v>
      </c>
      <c r="C253" s="25"/>
      <c r="D253" s="20" t="s">
        <v>53</v>
      </c>
      <c r="E253" s="23"/>
      <c r="F253" s="23"/>
      <c r="G253" s="20"/>
      <c r="H253" s="20"/>
      <c r="I253" s="26" t="e">
        <f t="shared" si="13"/>
        <v>#NUM!</v>
      </c>
    </row>
    <row r="254" spans="2:9" ht="15.75" thickBot="1" x14ac:dyDescent="0.3">
      <c r="B254" s="2">
        <v>245</v>
      </c>
      <c r="C254" s="25"/>
      <c r="D254" s="20" t="s">
        <v>53</v>
      </c>
      <c r="E254" s="23"/>
      <c r="F254" s="23"/>
      <c r="G254" s="20"/>
      <c r="H254" s="20"/>
      <c r="I254" s="26" t="e">
        <f t="shared" si="13"/>
        <v>#NUM!</v>
      </c>
    </row>
    <row r="255" spans="2:9" ht="15.75" thickBot="1" x14ac:dyDescent="0.3">
      <c r="B255" s="2">
        <v>246</v>
      </c>
      <c r="C255" s="25"/>
      <c r="D255" s="20" t="s">
        <v>53</v>
      </c>
      <c r="E255" s="23"/>
      <c r="F255" s="23"/>
      <c r="G255" s="20"/>
      <c r="H255" s="20"/>
      <c r="I255" s="26" t="e">
        <f t="shared" si="13"/>
        <v>#NUM!</v>
      </c>
    </row>
    <row r="256" spans="2:9" ht="15.75" thickBot="1" x14ac:dyDescent="0.3">
      <c r="B256" s="2">
        <v>247</v>
      </c>
      <c r="C256" s="25"/>
      <c r="D256" s="20" t="s">
        <v>53</v>
      </c>
      <c r="E256" s="23"/>
      <c r="F256" s="23"/>
      <c r="G256" s="20"/>
      <c r="H256" s="20"/>
      <c r="I256" s="26" t="e">
        <f t="shared" si="13"/>
        <v>#NUM!</v>
      </c>
    </row>
    <row r="257" spans="1:9" ht="15.75" thickBot="1" x14ac:dyDescent="0.3">
      <c r="B257" s="2">
        <v>248</v>
      </c>
      <c r="C257" s="25"/>
      <c r="D257" s="20" t="s">
        <v>53</v>
      </c>
      <c r="E257" s="23"/>
      <c r="F257" s="23"/>
      <c r="G257" s="20"/>
      <c r="H257" s="20"/>
      <c r="I257" s="26" t="e">
        <f t="shared" si="13"/>
        <v>#NUM!</v>
      </c>
    </row>
    <row r="258" spans="1:9" ht="15.75" thickBot="1" x14ac:dyDescent="0.3">
      <c r="B258" s="2">
        <v>249</v>
      </c>
      <c r="C258" s="25"/>
      <c r="D258" s="20" t="s">
        <v>53</v>
      </c>
      <c r="E258" s="23"/>
      <c r="F258" s="23"/>
      <c r="G258" s="20"/>
      <c r="H258" s="20"/>
      <c r="I258" s="26" t="e">
        <f t="shared" si="13"/>
        <v>#NUM!</v>
      </c>
    </row>
    <row r="259" spans="1:9" ht="15.75" thickBot="1" x14ac:dyDescent="0.3">
      <c r="B259" s="2">
        <v>250</v>
      </c>
      <c r="C259" s="25"/>
      <c r="D259" s="20" t="s">
        <v>53</v>
      </c>
      <c r="E259" s="23"/>
      <c r="F259" s="23"/>
      <c r="G259" s="20"/>
      <c r="H259" s="20"/>
      <c r="I259" s="26" t="e">
        <f t="shared" si="13"/>
        <v>#NUM!</v>
      </c>
    </row>
    <row r="260" spans="1:9" ht="15.75" thickBot="1" x14ac:dyDescent="0.3">
      <c r="B260" s="2">
        <v>251</v>
      </c>
      <c r="C260" s="25"/>
      <c r="D260" s="20" t="s">
        <v>53</v>
      </c>
      <c r="E260" s="23"/>
      <c r="F260" s="23"/>
      <c r="G260" s="20"/>
      <c r="H260" s="20"/>
      <c r="I260" s="26" t="e">
        <f t="shared" si="13"/>
        <v>#NUM!</v>
      </c>
    </row>
    <row r="261" spans="1:9" ht="15.75" thickBot="1" x14ac:dyDescent="0.3">
      <c r="A261" s="28">
        <v>0.84</v>
      </c>
      <c r="B261" s="29">
        <v>252</v>
      </c>
      <c r="C261" s="30"/>
      <c r="D261" s="20" t="s">
        <v>53</v>
      </c>
      <c r="E261" s="23"/>
      <c r="F261" s="23"/>
      <c r="G261" s="20"/>
      <c r="H261" s="20"/>
      <c r="I261" s="26" t="e">
        <f t="shared" si="13"/>
        <v>#NUM!</v>
      </c>
    </row>
    <row r="262" spans="1:9" ht="15.75" thickBot="1" x14ac:dyDescent="0.3">
      <c r="B262" s="2">
        <v>253</v>
      </c>
      <c r="C262" s="25"/>
      <c r="D262" s="20" t="s">
        <v>53</v>
      </c>
      <c r="E262" s="23"/>
      <c r="F262" s="23"/>
      <c r="G262" s="20"/>
      <c r="H262" s="20"/>
      <c r="I262" s="26" t="e">
        <f t="shared" si="13"/>
        <v>#NUM!</v>
      </c>
    </row>
    <row r="263" spans="1:9" ht="15.75" thickBot="1" x14ac:dyDescent="0.3">
      <c r="B263" s="2">
        <v>254</v>
      </c>
      <c r="C263" s="25"/>
      <c r="D263" s="31" t="s">
        <v>53</v>
      </c>
      <c r="E263" s="23"/>
      <c r="F263" s="23"/>
      <c r="G263" s="31"/>
      <c r="H263" s="31"/>
      <c r="I263" s="32" t="e">
        <f t="shared" si="13"/>
        <v>#NUM!</v>
      </c>
    </row>
    <row r="264" spans="1:9" ht="15.75" thickBot="1" x14ac:dyDescent="0.3">
      <c r="B264" s="2">
        <v>255</v>
      </c>
      <c r="C264" s="25"/>
      <c r="D264" s="20" t="s">
        <v>53</v>
      </c>
      <c r="E264" s="23"/>
      <c r="F264" s="23"/>
      <c r="G264" s="20"/>
      <c r="H264" s="20"/>
      <c r="I264" s="26" t="e">
        <f t="shared" si="13"/>
        <v>#NUM!</v>
      </c>
    </row>
    <row r="265" spans="1:9" ht="15.75" thickBot="1" x14ac:dyDescent="0.3">
      <c r="B265" s="2">
        <v>256</v>
      </c>
      <c r="C265" s="25"/>
      <c r="D265" s="20" t="s">
        <v>53</v>
      </c>
      <c r="E265" s="23"/>
      <c r="F265" s="23"/>
      <c r="G265" s="20"/>
      <c r="H265" s="20"/>
      <c r="I265" s="26" t="e">
        <f t="shared" si="13"/>
        <v>#NUM!</v>
      </c>
    </row>
    <row r="266" spans="1:9" ht="15.75" thickBot="1" x14ac:dyDescent="0.3">
      <c r="B266" s="2">
        <v>257</v>
      </c>
      <c r="C266" s="25"/>
      <c r="D266" s="20" t="s">
        <v>53</v>
      </c>
      <c r="E266" s="23"/>
      <c r="F266" s="23"/>
      <c r="G266" s="20"/>
      <c r="H266" s="20"/>
      <c r="I266" s="26" t="e">
        <f t="shared" ref="I266:I309" si="14">-LOG(E266,2)</f>
        <v>#NUM!</v>
      </c>
    </row>
    <row r="267" spans="1:9" ht="15.75" thickBot="1" x14ac:dyDescent="0.3">
      <c r="B267" s="2">
        <v>258</v>
      </c>
      <c r="C267" s="25"/>
      <c r="D267" s="20" t="s">
        <v>53</v>
      </c>
      <c r="E267" s="23"/>
      <c r="F267" s="23"/>
      <c r="G267" s="20"/>
      <c r="H267" s="20"/>
      <c r="I267" s="26" t="e">
        <f t="shared" si="14"/>
        <v>#NUM!</v>
      </c>
    </row>
    <row r="268" spans="1:9" ht="15.75" thickBot="1" x14ac:dyDescent="0.3">
      <c r="B268" s="2">
        <v>259</v>
      </c>
      <c r="C268" s="25"/>
      <c r="D268" s="20" t="s">
        <v>53</v>
      </c>
      <c r="E268" s="23"/>
      <c r="F268" s="23"/>
      <c r="G268" s="20"/>
      <c r="H268" s="20"/>
      <c r="I268" s="26" t="e">
        <f t="shared" si="14"/>
        <v>#NUM!</v>
      </c>
    </row>
    <row r="269" spans="1:9" ht="15.75" thickBot="1" x14ac:dyDescent="0.3">
      <c r="B269" s="2">
        <v>260</v>
      </c>
      <c r="C269" s="25"/>
      <c r="D269" s="20" t="s">
        <v>53</v>
      </c>
      <c r="E269" s="23"/>
      <c r="F269" s="23"/>
      <c r="G269" s="20"/>
      <c r="H269" s="20"/>
      <c r="I269" s="26" t="e">
        <f t="shared" si="14"/>
        <v>#NUM!</v>
      </c>
    </row>
    <row r="270" spans="1:9" ht="15.75" thickBot="1" x14ac:dyDescent="0.3">
      <c r="B270" s="2">
        <v>261</v>
      </c>
      <c r="C270" s="25"/>
      <c r="D270" s="20" t="s">
        <v>53</v>
      </c>
      <c r="E270" s="23"/>
      <c r="F270" s="23"/>
      <c r="G270" s="20"/>
      <c r="H270" s="20"/>
      <c r="I270" s="26" t="e">
        <f t="shared" si="14"/>
        <v>#NUM!</v>
      </c>
    </row>
    <row r="271" spans="1:9" ht="15.75" thickBot="1" x14ac:dyDescent="0.3">
      <c r="B271" s="2">
        <v>262</v>
      </c>
      <c r="C271" s="25"/>
      <c r="D271" s="20" t="s">
        <v>53</v>
      </c>
      <c r="E271" s="23"/>
      <c r="F271" s="23"/>
      <c r="G271" s="20"/>
      <c r="H271" s="20"/>
      <c r="I271" s="26" t="e">
        <f t="shared" si="14"/>
        <v>#NUM!</v>
      </c>
    </row>
    <row r="272" spans="1:9" ht="15.75" thickBot="1" x14ac:dyDescent="0.3">
      <c r="B272" s="2">
        <v>263</v>
      </c>
      <c r="C272" s="25"/>
      <c r="D272" s="20" t="s">
        <v>53</v>
      </c>
      <c r="E272" s="23"/>
      <c r="F272" s="23"/>
      <c r="G272" s="20"/>
      <c r="H272" s="20"/>
      <c r="I272" s="26" t="e">
        <f t="shared" si="14"/>
        <v>#NUM!</v>
      </c>
    </row>
    <row r="273" spans="2:9" ht="15.75" thickBot="1" x14ac:dyDescent="0.3">
      <c r="B273" s="2">
        <v>264</v>
      </c>
      <c r="C273" s="25"/>
      <c r="D273" s="20" t="s">
        <v>53</v>
      </c>
      <c r="E273" s="23"/>
      <c r="F273" s="23"/>
      <c r="G273" s="20"/>
      <c r="H273" s="20"/>
      <c r="I273" s="26" t="e">
        <f t="shared" si="14"/>
        <v>#NUM!</v>
      </c>
    </row>
    <row r="274" spans="2:9" ht="15.75" thickBot="1" x14ac:dyDescent="0.3">
      <c r="B274" s="2">
        <v>265</v>
      </c>
      <c r="C274" s="25"/>
      <c r="D274" s="20" t="s">
        <v>53</v>
      </c>
      <c r="E274" s="23"/>
      <c r="F274" s="23"/>
      <c r="G274" s="20"/>
      <c r="H274" s="20"/>
      <c r="I274" s="26" t="e">
        <f t="shared" si="14"/>
        <v>#NUM!</v>
      </c>
    </row>
    <row r="275" spans="2:9" ht="15.75" thickBot="1" x14ac:dyDescent="0.3">
      <c r="B275" s="2">
        <v>266</v>
      </c>
      <c r="C275" s="25"/>
      <c r="D275" s="20" t="s">
        <v>53</v>
      </c>
      <c r="E275" s="23"/>
      <c r="F275" s="23"/>
      <c r="G275" s="20"/>
      <c r="H275" s="20"/>
      <c r="I275" s="26" t="e">
        <f t="shared" si="14"/>
        <v>#NUM!</v>
      </c>
    </row>
    <row r="276" spans="2:9" ht="15.75" thickBot="1" x14ac:dyDescent="0.3">
      <c r="B276" s="2">
        <v>267</v>
      </c>
      <c r="C276" s="25"/>
      <c r="D276" s="20" t="s">
        <v>53</v>
      </c>
      <c r="E276" s="23"/>
      <c r="F276" s="23"/>
      <c r="G276" s="20"/>
      <c r="H276" s="20"/>
      <c r="I276" s="26" t="e">
        <f t="shared" si="14"/>
        <v>#NUM!</v>
      </c>
    </row>
    <row r="277" spans="2:9" ht="15.75" thickBot="1" x14ac:dyDescent="0.3">
      <c r="B277" s="2">
        <v>268</v>
      </c>
      <c r="C277" s="25"/>
      <c r="D277" s="38" t="s">
        <v>53</v>
      </c>
      <c r="E277" s="23"/>
      <c r="F277" s="23"/>
      <c r="G277" s="20"/>
      <c r="H277" s="20"/>
      <c r="I277" s="26" t="e">
        <f t="shared" si="14"/>
        <v>#NUM!</v>
      </c>
    </row>
    <row r="278" spans="2:9" ht="15.75" thickBot="1" x14ac:dyDescent="0.3">
      <c r="B278" s="2">
        <v>269</v>
      </c>
      <c r="C278" s="25"/>
      <c r="D278" s="20" t="s">
        <v>53</v>
      </c>
      <c r="E278" s="23"/>
      <c r="F278" s="23"/>
      <c r="G278" s="20"/>
      <c r="H278" s="20"/>
      <c r="I278" s="26" t="e">
        <f t="shared" si="14"/>
        <v>#NUM!</v>
      </c>
    </row>
    <row r="279" spans="2:9" ht="15.75" thickBot="1" x14ac:dyDescent="0.3">
      <c r="B279" s="2">
        <v>270</v>
      </c>
      <c r="C279" s="25"/>
      <c r="D279" s="20" t="s">
        <v>53</v>
      </c>
      <c r="E279" s="23"/>
      <c r="F279" s="23"/>
      <c r="G279" s="20"/>
      <c r="H279" s="20"/>
      <c r="I279" s="26" t="e">
        <f t="shared" si="14"/>
        <v>#NUM!</v>
      </c>
    </row>
    <row r="280" spans="2:9" ht="15.75" thickBot="1" x14ac:dyDescent="0.3">
      <c r="B280" s="2">
        <v>271</v>
      </c>
      <c r="C280" s="25"/>
      <c r="D280" s="20" t="s">
        <v>53</v>
      </c>
      <c r="E280" s="23"/>
      <c r="F280" s="23"/>
      <c r="G280" s="20"/>
      <c r="H280" s="20"/>
      <c r="I280" s="26" t="e">
        <f t="shared" si="14"/>
        <v>#NUM!</v>
      </c>
    </row>
    <row r="281" spans="2:9" ht="15.75" thickBot="1" x14ac:dyDescent="0.3">
      <c r="B281" s="2">
        <v>272</v>
      </c>
      <c r="C281" s="25"/>
      <c r="D281" s="20" t="s">
        <v>53</v>
      </c>
      <c r="E281" s="23"/>
      <c r="F281" s="23"/>
      <c r="G281" s="20"/>
      <c r="H281" s="20"/>
      <c r="I281" s="26" t="e">
        <f t="shared" si="14"/>
        <v>#NUM!</v>
      </c>
    </row>
    <row r="282" spans="2:9" ht="15.75" thickBot="1" x14ac:dyDescent="0.3">
      <c r="B282" s="2">
        <v>273</v>
      </c>
      <c r="C282" s="25"/>
      <c r="D282" s="20" t="s">
        <v>53</v>
      </c>
      <c r="E282" s="23"/>
      <c r="F282" s="23"/>
      <c r="G282" s="20"/>
      <c r="H282" s="20"/>
      <c r="I282" s="26" t="e">
        <f t="shared" si="14"/>
        <v>#NUM!</v>
      </c>
    </row>
    <row r="283" spans="2:9" ht="15.75" thickBot="1" x14ac:dyDescent="0.3">
      <c r="B283" s="2">
        <v>274</v>
      </c>
      <c r="C283" s="25"/>
      <c r="D283" s="20" t="s">
        <v>53</v>
      </c>
      <c r="E283" s="23"/>
      <c r="F283" s="23"/>
      <c r="G283" s="20"/>
      <c r="H283" s="20"/>
      <c r="I283" s="26" t="e">
        <f t="shared" si="14"/>
        <v>#NUM!</v>
      </c>
    </row>
    <row r="284" spans="2:9" ht="15.75" thickBot="1" x14ac:dyDescent="0.3">
      <c r="B284" s="2">
        <v>275</v>
      </c>
      <c r="C284" s="25"/>
      <c r="D284" s="20" t="s">
        <v>53</v>
      </c>
      <c r="E284" s="23"/>
      <c r="F284" s="23"/>
      <c r="G284" s="20"/>
      <c r="H284" s="20"/>
      <c r="I284" s="26" t="e">
        <f t="shared" si="14"/>
        <v>#NUM!</v>
      </c>
    </row>
    <row r="285" spans="2:9" ht="15.75" thickBot="1" x14ac:dyDescent="0.3">
      <c r="B285" s="2">
        <v>276</v>
      </c>
      <c r="C285" s="25"/>
      <c r="D285" s="20" t="s">
        <v>53</v>
      </c>
      <c r="E285" s="23"/>
      <c r="F285" s="23"/>
      <c r="G285" s="20"/>
      <c r="H285" s="20"/>
      <c r="I285" s="26" t="e">
        <f t="shared" si="14"/>
        <v>#NUM!</v>
      </c>
    </row>
    <row r="286" spans="2:9" ht="15.75" thickBot="1" x14ac:dyDescent="0.3">
      <c r="B286" s="2">
        <v>277</v>
      </c>
      <c r="C286" s="25"/>
      <c r="D286" s="20" t="s">
        <v>53</v>
      </c>
      <c r="E286" s="23"/>
      <c r="F286" s="23"/>
      <c r="G286" s="20"/>
      <c r="H286" s="20"/>
      <c r="I286" s="26" t="e">
        <f t="shared" si="14"/>
        <v>#NUM!</v>
      </c>
    </row>
    <row r="287" spans="2:9" ht="15.75" thickBot="1" x14ac:dyDescent="0.3">
      <c r="B287" s="2">
        <v>278</v>
      </c>
      <c r="C287" s="25"/>
      <c r="D287" s="20" t="s">
        <v>53</v>
      </c>
      <c r="E287" s="23"/>
      <c r="F287" s="23"/>
      <c r="G287" s="20"/>
      <c r="H287" s="20"/>
      <c r="I287" s="26" t="e">
        <f t="shared" si="14"/>
        <v>#NUM!</v>
      </c>
    </row>
    <row r="288" spans="2:9" ht="15.75" thickBot="1" x14ac:dyDescent="0.3">
      <c r="B288" s="2">
        <v>279</v>
      </c>
      <c r="C288" s="25"/>
      <c r="D288" s="20" t="s">
        <v>53</v>
      </c>
      <c r="E288" s="23"/>
      <c r="F288" s="23"/>
      <c r="G288" s="20"/>
      <c r="H288" s="20"/>
      <c r="I288" s="26" t="e">
        <f t="shared" si="14"/>
        <v>#NUM!</v>
      </c>
    </row>
    <row r="289" spans="1:9" ht="15.75" thickBot="1" x14ac:dyDescent="0.3">
      <c r="B289" s="2">
        <v>280</v>
      </c>
      <c r="C289" s="25"/>
      <c r="D289" s="20" t="s">
        <v>53</v>
      </c>
      <c r="E289" s="23"/>
      <c r="F289" s="23"/>
      <c r="G289" s="20"/>
      <c r="H289" s="20"/>
      <c r="I289" s="26" t="e">
        <f t="shared" si="14"/>
        <v>#NUM!</v>
      </c>
    </row>
    <row r="290" spans="1:9" ht="15.75" thickBot="1" x14ac:dyDescent="0.3">
      <c r="B290" s="2">
        <v>281</v>
      </c>
      <c r="C290" s="25"/>
      <c r="D290" s="20" t="s">
        <v>53</v>
      </c>
      <c r="E290" s="23"/>
      <c r="F290" s="23"/>
      <c r="G290" s="20"/>
      <c r="H290" s="20"/>
      <c r="I290" s="26" t="e">
        <f t="shared" si="14"/>
        <v>#NUM!</v>
      </c>
    </row>
    <row r="291" spans="1:9" ht="15.75" thickBot="1" x14ac:dyDescent="0.3">
      <c r="B291" s="2">
        <v>282</v>
      </c>
      <c r="C291" s="25"/>
      <c r="D291" s="20" t="s">
        <v>53</v>
      </c>
      <c r="E291" s="23"/>
      <c r="F291" s="23"/>
      <c r="G291" s="20"/>
      <c r="H291" s="20"/>
      <c r="I291" s="26" t="e">
        <f t="shared" si="14"/>
        <v>#NUM!</v>
      </c>
    </row>
    <row r="292" spans="1:9" ht="15.75" thickBot="1" x14ac:dyDescent="0.3">
      <c r="B292" s="2">
        <v>283</v>
      </c>
      <c r="C292" s="25"/>
      <c r="D292" s="20" t="s">
        <v>53</v>
      </c>
      <c r="E292" s="23"/>
      <c r="F292" s="23"/>
      <c r="G292" s="20"/>
      <c r="H292" s="20"/>
      <c r="I292" s="26" t="e">
        <f t="shared" si="14"/>
        <v>#NUM!</v>
      </c>
    </row>
    <row r="293" spans="1:9" ht="15.75" thickBot="1" x14ac:dyDescent="0.3">
      <c r="B293" s="2">
        <v>284</v>
      </c>
      <c r="C293" s="25"/>
      <c r="D293" s="20" t="s">
        <v>53</v>
      </c>
      <c r="E293" s="23"/>
      <c r="F293" s="23"/>
      <c r="G293" s="20"/>
      <c r="H293" s="20"/>
      <c r="I293" s="26" t="e">
        <f t="shared" si="14"/>
        <v>#NUM!</v>
      </c>
    </row>
    <row r="294" spans="1:9" ht="15.75" thickBot="1" x14ac:dyDescent="0.3">
      <c r="A294" s="28">
        <v>0.95</v>
      </c>
      <c r="B294" s="29">
        <v>285</v>
      </c>
      <c r="C294" s="30"/>
      <c r="D294" s="20" t="s">
        <v>53</v>
      </c>
      <c r="E294" s="23"/>
      <c r="F294" s="23"/>
      <c r="G294" s="20"/>
      <c r="H294" s="20"/>
      <c r="I294" s="26" t="e">
        <f t="shared" si="14"/>
        <v>#NUM!</v>
      </c>
    </row>
    <row r="295" spans="1:9" ht="15.75" thickBot="1" x14ac:dyDescent="0.3">
      <c r="B295" s="2">
        <v>286</v>
      </c>
      <c r="C295" s="25"/>
      <c r="D295" s="31" t="s">
        <v>53</v>
      </c>
      <c r="E295" s="23"/>
      <c r="F295" s="23"/>
      <c r="G295" s="31"/>
      <c r="H295" s="31"/>
      <c r="I295" s="32" t="e">
        <f t="shared" si="14"/>
        <v>#NUM!</v>
      </c>
    </row>
    <row r="296" spans="1:9" ht="15.75" thickBot="1" x14ac:dyDescent="0.3">
      <c r="B296" s="2">
        <v>287</v>
      </c>
      <c r="C296" s="25"/>
      <c r="D296" s="20" t="s">
        <v>53</v>
      </c>
      <c r="E296" s="23"/>
      <c r="F296" s="23"/>
      <c r="G296" s="20"/>
      <c r="H296" s="20"/>
      <c r="I296" s="26" t="e">
        <f t="shared" si="14"/>
        <v>#NUM!</v>
      </c>
    </row>
    <row r="297" spans="1:9" ht="15.75" thickBot="1" x14ac:dyDescent="0.3">
      <c r="B297" s="2">
        <v>288</v>
      </c>
      <c r="C297" s="25"/>
      <c r="D297" s="20" t="s">
        <v>53</v>
      </c>
      <c r="E297" s="23"/>
      <c r="F297" s="23"/>
      <c r="G297" s="20"/>
      <c r="H297" s="20"/>
      <c r="I297" s="26" t="e">
        <f t="shared" si="14"/>
        <v>#NUM!</v>
      </c>
    </row>
    <row r="298" spans="1:9" ht="15.75" thickBot="1" x14ac:dyDescent="0.3">
      <c r="B298" s="2">
        <v>289</v>
      </c>
      <c r="C298" s="25"/>
      <c r="D298" s="20" t="s">
        <v>53</v>
      </c>
      <c r="E298" s="23"/>
      <c r="F298" s="23"/>
      <c r="G298" s="20"/>
      <c r="H298" s="20"/>
      <c r="I298" s="26" t="e">
        <f t="shared" si="14"/>
        <v>#NUM!</v>
      </c>
    </row>
    <row r="299" spans="1:9" ht="15.75" thickBot="1" x14ac:dyDescent="0.3">
      <c r="B299" s="2">
        <v>290</v>
      </c>
      <c r="C299" s="25"/>
      <c r="D299" s="20" t="s">
        <v>53</v>
      </c>
      <c r="E299" s="23"/>
      <c r="F299" s="23"/>
      <c r="G299" s="20"/>
      <c r="H299" s="20"/>
      <c r="I299" s="26" t="e">
        <f t="shared" si="14"/>
        <v>#NUM!</v>
      </c>
    </row>
    <row r="300" spans="1:9" ht="15.75" thickBot="1" x14ac:dyDescent="0.3">
      <c r="B300" s="2">
        <v>291</v>
      </c>
      <c r="C300" s="25"/>
      <c r="D300" s="20" t="s">
        <v>53</v>
      </c>
      <c r="E300" s="23"/>
      <c r="F300" s="23"/>
      <c r="G300" s="20"/>
      <c r="H300" s="20"/>
      <c r="I300" s="26" t="e">
        <f t="shared" si="14"/>
        <v>#NUM!</v>
      </c>
    </row>
    <row r="301" spans="1:9" ht="15.75" thickBot="1" x14ac:dyDescent="0.3">
      <c r="B301" s="2">
        <v>292</v>
      </c>
      <c r="C301" s="25"/>
      <c r="D301" s="20" t="s">
        <v>53</v>
      </c>
      <c r="E301" s="23"/>
      <c r="F301" s="23"/>
      <c r="G301" s="20"/>
      <c r="H301" s="20"/>
      <c r="I301" s="26" t="e">
        <f t="shared" si="14"/>
        <v>#NUM!</v>
      </c>
    </row>
    <row r="302" spans="1:9" ht="15.75" thickBot="1" x14ac:dyDescent="0.3">
      <c r="B302" s="2">
        <v>293</v>
      </c>
      <c r="C302" s="25"/>
      <c r="D302" s="20" t="s">
        <v>53</v>
      </c>
      <c r="E302" s="23"/>
      <c r="F302" s="23"/>
      <c r="G302" s="20"/>
      <c r="H302" s="20"/>
      <c r="I302" s="26" t="e">
        <f t="shared" si="14"/>
        <v>#NUM!</v>
      </c>
    </row>
    <row r="303" spans="1:9" ht="15.75" thickBot="1" x14ac:dyDescent="0.3">
      <c r="B303" s="2">
        <v>294</v>
      </c>
      <c r="C303" s="25"/>
      <c r="D303" s="20" t="s">
        <v>53</v>
      </c>
      <c r="E303" s="23"/>
      <c r="F303" s="23"/>
      <c r="G303" s="20"/>
      <c r="H303" s="20"/>
      <c r="I303" s="26" t="e">
        <f t="shared" si="14"/>
        <v>#NUM!</v>
      </c>
    </row>
    <row r="304" spans="1:9" ht="15.75" thickBot="1" x14ac:dyDescent="0.3">
      <c r="B304" s="2">
        <v>295</v>
      </c>
      <c r="C304" s="25"/>
      <c r="D304" s="20" t="s">
        <v>53</v>
      </c>
      <c r="E304" s="23"/>
      <c r="F304" s="23"/>
      <c r="G304" s="20"/>
      <c r="H304" s="20"/>
      <c r="I304" s="26" t="e">
        <f t="shared" si="14"/>
        <v>#NUM!</v>
      </c>
    </row>
    <row r="305" spans="2:9" ht="15.75" thickBot="1" x14ac:dyDescent="0.3">
      <c r="B305" s="2">
        <v>296</v>
      </c>
      <c r="C305" s="25"/>
      <c r="D305" s="20" t="s">
        <v>53</v>
      </c>
      <c r="E305" s="23"/>
      <c r="F305" s="23"/>
      <c r="G305" s="20"/>
      <c r="H305" s="20"/>
      <c r="I305" s="26" t="e">
        <f t="shared" si="14"/>
        <v>#NUM!</v>
      </c>
    </row>
    <row r="306" spans="2:9" ht="15.75" thickBot="1" x14ac:dyDescent="0.3">
      <c r="B306" s="2">
        <v>297</v>
      </c>
      <c r="C306" s="25"/>
      <c r="D306" s="20" t="s">
        <v>53</v>
      </c>
      <c r="E306" s="23"/>
      <c r="F306" s="23"/>
      <c r="G306" s="20"/>
      <c r="H306" s="20"/>
      <c r="I306" s="26" t="e">
        <f t="shared" si="14"/>
        <v>#NUM!</v>
      </c>
    </row>
    <row r="307" spans="2:9" ht="15.75" thickBot="1" x14ac:dyDescent="0.3">
      <c r="B307" s="2">
        <v>298</v>
      </c>
      <c r="C307" s="25"/>
      <c r="D307" s="20" t="s">
        <v>53</v>
      </c>
      <c r="E307" s="23"/>
      <c r="F307" s="23"/>
      <c r="G307" s="20"/>
      <c r="H307" s="20"/>
      <c r="I307" s="26" t="e">
        <f t="shared" si="14"/>
        <v>#NUM!</v>
      </c>
    </row>
    <row r="308" spans="2:9" ht="15.75" thickBot="1" x14ac:dyDescent="0.3">
      <c r="B308" s="2">
        <v>299</v>
      </c>
      <c r="C308" s="25"/>
      <c r="D308" s="20" t="s">
        <v>53</v>
      </c>
      <c r="E308" s="23"/>
      <c r="F308" s="23"/>
      <c r="G308" s="20"/>
      <c r="H308" s="20"/>
      <c r="I308" s="26" t="e">
        <f t="shared" si="14"/>
        <v>#NUM!</v>
      </c>
    </row>
    <row r="309" spans="2:9" ht="15.75" thickBot="1" x14ac:dyDescent="0.3">
      <c r="B309" s="4">
        <v>300</v>
      </c>
      <c r="C309" s="33"/>
      <c r="D309" s="34" t="s">
        <v>53</v>
      </c>
      <c r="E309" s="23"/>
      <c r="F309" s="23"/>
      <c r="G309" s="34"/>
      <c r="H309" s="34"/>
      <c r="I309" s="35" t="e">
        <f t="shared" si="14"/>
        <v>#NUM!</v>
      </c>
    </row>
    <row r="315" spans="2:9" x14ac:dyDescent="0.25">
      <c r="D315" s="3"/>
    </row>
  </sheetData>
  <sortState ref="D10:I309">
    <sortCondition descending="1" ref="E9"/>
  </sortState>
  <mergeCells count="1">
    <mergeCell ref="K10:P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9"/>
  <sheetViews>
    <sheetView workbookViewId="0">
      <selection activeCell="H11" sqref="H11"/>
    </sheetView>
  </sheetViews>
  <sheetFormatPr baseColWidth="10" defaultRowHeight="15" x14ac:dyDescent="0.25"/>
  <cols>
    <col min="4" max="4" width="20" customWidth="1"/>
    <col min="5" max="5" width="18.140625" customWidth="1"/>
    <col min="6" max="6" width="17.5703125" customWidth="1"/>
    <col min="7" max="7" width="15.85546875" customWidth="1"/>
    <col min="8" max="8" width="15.5703125" customWidth="1"/>
    <col min="9" max="9" width="16.42578125" customWidth="1"/>
    <col min="11" max="11" width="16.5703125" customWidth="1"/>
  </cols>
  <sheetData>
    <row r="1" spans="2:16" ht="15.75" thickBot="1" x14ac:dyDescent="0.3">
      <c r="G1" s="8" t="s">
        <v>21</v>
      </c>
      <c r="H1" s="9" t="s">
        <v>8</v>
      </c>
    </row>
    <row r="2" spans="2:16" ht="15.75" thickBot="1" x14ac:dyDescent="0.3">
      <c r="G2" s="10" t="s">
        <v>27</v>
      </c>
      <c r="H2" s="11" t="s">
        <v>28</v>
      </c>
      <c r="I2" s="6"/>
    </row>
    <row r="3" spans="2:16" ht="15.75" thickBot="1" x14ac:dyDescent="0.3">
      <c r="C3" s="12" t="s">
        <v>29</v>
      </c>
      <c r="D3" s="13" t="s">
        <v>30</v>
      </c>
      <c r="E3" s="14" t="s">
        <v>66</v>
      </c>
      <c r="G3" s="15" t="s">
        <v>32</v>
      </c>
      <c r="H3" s="16" t="s">
        <v>33</v>
      </c>
      <c r="I3" s="17" t="s">
        <v>34</v>
      </c>
    </row>
    <row r="4" spans="2:16" ht="15.75" thickBot="1" x14ac:dyDescent="0.3">
      <c r="C4" s="18" t="s">
        <v>35</v>
      </c>
      <c r="D4" s="18">
        <v>0.05</v>
      </c>
      <c r="E4" s="18">
        <v>50</v>
      </c>
      <c r="G4" s="19" t="s">
        <v>36</v>
      </c>
      <c r="H4" s="5"/>
    </row>
    <row r="5" spans="2:16" x14ac:dyDescent="0.25">
      <c r="C5" s="20" t="s">
        <v>37</v>
      </c>
      <c r="D5" s="20">
        <v>0.02</v>
      </c>
      <c r="E5" s="20">
        <v>20</v>
      </c>
    </row>
    <row r="6" spans="2:16" x14ac:dyDescent="0.25">
      <c r="C6" s="31" t="s">
        <v>38</v>
      </c>
      <c r="D6" s="31">
        <v>0.01</v>
      </c>
      <c r="E6" s="31">
        <v>10</v>
      </c>
    </row>
    <row r="7" spans="2:16" x14ac:dyDescent="0.25">
      <c r="C7" s="51" t="s">
        <v>39</v>
      </c>
      <c r="D7" s="51">
        <v>5.0000000000000001E-3</v>
      </c>
      <c r="E7" s="51">
        <v>5</v>
      </c>
    </row>
    <row r="8" spans="2:16" ht="15.75" thickBot="1" x14ac:dyDescent="0.3"/>
    <row r="9" spans="2:16" ht="15.75" thickBot="1" x14ac:dyDescent="0.3">
      <c r="B9" s="21" t="s">
        <v>40</v>
      </c>
      <c r="C9" s="12"/>
      <c r="D9" s="13" t="s">
        <v>41</v>
      </c>
      <c r="E9" s="13" t="s">
        <v>42</v>
      </c>
      <c r="F9" s="13" t="s">
        <v>31</v>
      </c>
      <c r="G9" s="13" t="s">
        <v>43</v>
      </c>
      <c r="H9" s="13" t="s">
        <v>44</v>
      </c>
      <c r="I9" s="14" t="s">
        <v>45</v>
      </c>
    </row>
    <row r="10" spans="2:16" ht="15.75" thickBot="1" x14ac:dyDescent="0.3">
      <c r="B10" s="2">
        <v>1</v>
      </c>
      <c r="C10" s="22"/>
      <c r="D10" s="44">
        <v>80</v>
      </c>
      <c r="E10" s="44">
        <f>D10*$D$6</f>
        <v>0.8</v>
      </c>
      <c r="F10" s="44">
        <f>D10*$E$6</f>
        <v>800</v>
      </c>
      <c r="G10" s="23">
        <f>AVERAGE(E10:E90)</f>
        <v>0.56493827160493837</v>
      </c>
      <c r="H10" s="23">
        <f>AVERAGE(F10:F90)</f>
        <v>564.93827160493822</v>
      </c>
      <c r="I10" s="24">
        <f>-LOG(E10,2)</f>
        <v>0.32192809488736229</v>
      </c>
      <c r="K10" s="111" t="s">
        <v>46</v>
      </c>
      <c r="L10" s="112"/>
      <c r="M10" s="112"/>
      <c r="N10" s="112"/>
      <c r="O10" s="112"/>
      <c r="P10" s="113"/>
    </row>
    <row r="11" spans="2:16" ht="15.75" thickBot="1" x14ac:dyDescent="0.3">
      <c r="B11" s="2">
        <v>2</v>
      </c>
      <c r="C11" s="25"/>
      <c r="D11" s="52">
        <v>75</v>
      </c>
      <c r="E11" s="44">
        <f t="shared" ref="E11:E74" si="0">D11*$D$6</f>
        <v>0.75</v>
      </c>
      <c r="F11" s="44">
        <f t="shared" ref="F11:F74" si="1">D11*$E$6</f>
        <v>750</v>
      </c>
      <c r="G11" s="20"/>
      <c r="H11" s="20"/>
      <c r="I11" s="26">
        <f t="shared" ref="I11:I73" si="2">-LOG(E11,2)</f>
        <v>0.41503749927884381</v>
      </c>
      <c r="K11" s="21"/>
      <c r="L11" s="12">
        <v>5</v>
      </c>
      <c r="M11" s="13">
        <v>16</v>
      </c>
      <c r="N11" s="13">
        <v>50</v>
      </c>
      <c r="O11" s="13">
        <v>84</v>
      </c>
      <c r="P11" s="14">
        <v>95</v>
      </c>
    </row>
    <row r="12" spans="2:16" ht="15.75" thickBot="1" x14ac:dyDescent="0.3">
      <c r="B12" s="2">
        <v>3</v>
      </c>
      <c r="C12" s="25"/>
      <c r="D12" s="52">
        <v>70</v>
      </c>
      <c r="E12" s="44">
        <f t="shared" si="0"/>
        <v>0.70000000000000007</v>
      </c>
      <c r="F12" s="44">
        <f t="shared" si="1"/>
        <v>700</v>
      </c>
      <c r="G12" s="20"/>
      <c r="H12" s="20"/>
      <c r="I12" s="26">
        <f t="shared" si="2"/>
        <v>0.51457317282975812</v>
      </c>
      <c r="K12" s="2" t="s">
        <v>40</v>
      </c>
      <c r="L12" s="18">
        <v>15</v>
      </c>
      <c r="M12" s="18">
        <v>48</v>
      </c>
      <c r="N12" s="18">
        <v>150</v>
      </c>
      <c r="O12" s="18">
        <v>252</v>
      </c>
      <c r="P12" s="18">
        <v>285</v>
      </c>
    </row>
    <row r="13" spans="2:16" ht="15.75" thickBot="1" x14ac:dyDescent="0.3">
      <c r="B13" s="2">
        <v>4</v>
      </c>
      <c r="C13" s="25"/>
      <c r="D13" s="52">
        <v>70</v>
      </c>
      <c r="E13" s="44">
        <f t="shared" si="0"/>
        <v>0.70000000000000007</v>
      </c>
      <c r="F13" s="44">
        <f t="shared" si="1"/>
        <v>700</v>
      </c>
      <c r="G13" s="20"/>
      <c r="H13" s="20"/>
      <c r="I13" s="26">
        <f t="shared" si="2"/>
        <v>0.51457317282975812</v>
      </c>
      <c r="K13" s="2" t="s">
        <v>47</v>
      </c>
      <c r="L13" s="20">
        <f>E24</f>
        <v>0.6</v>
      </c>
      <c r="M13" s="20">
        <f>E57</f>
        <v>0.55000000000000004</v>
      </c>
      <c r="N13" s="20">
        <f>E159</f>
        <v>0.41000000000000003</v>
      </c>
      <c r="O13" s="20">
        <f>E261</f>
        <v>0.3</v>
      </c>
      <c r="P13" s="20">
        <f>E294</f>
        <v>0.22</v>
      </c>
    </row>
    <row r="14" spans="2:16" ht="15.75" thickBot="1" x14ac:dyDescent="0.3">
      <c r="B14" s="2">
        <v>5</v>
      </c>
      <c r="C14" s="25"/>
      <c r="D14" s="52">
        <v>70</v>
      </c>
      <c r="E14" s="44">
        <f t="shared" si="0"/>
        <v>0.70000000000000007</v>
      </c>
      <c r="F14" s="44">
        <f t="shared" si="1"/>
        <v>700</v>
      </c>
      <c r="G14" s="20"/>
      <c r="H14" s="20"/>
      <c r="I14" s="26">
        <f t="shared" si="2"/>
        <v>0.51457317282975812</v>
      </c>
      <c r="K14" s="4" t="s">
        <v>48</v>
      </c>
      <c r="L14" s="27">
        <f>I24</f>
        <v>0.73696559416620622</v>
      </c>
      <c r="M14" s="27">
        <f>I57</f>
        <v>0.86249647625006509</v>
      </c>
      <c r="N14" s="27">
        <f>I159</f>
        <v>1.286304185156641</v>
      </c>
      <c r="O14" s="27">
        <f>I261</f>
        <v>1.7369655941662063</v>
      </c>
      <c r="P14" s="27">
        <f>I294</f>
        <v>2.1844245711374275</v>
      </c>
    </row>
    <row r="15" spans="2:16" ht="15.75" thickBot="1" x14ac:dyDescent="0.3">
      <c r="B15" s="2">
        <v>6</v>
      </c>
      <c r="C15" s="25"/>
      <c r="D15" s="52">
        <v>70</v>
      </c>
      <c r="E15" s="44">
        <f t="shared" si="0"/>
        <v>0.70000000000000007</v>
      </c>
      <c r="F15" s="44">
        <f t="shared" si="1"/>
        <v>700</v>
      </c>
      <c r="G15" s="20"/>
      <c r="H15" s="20"/>
      <c r="I15" s="26">
        <f t="shared" si="2"/>
        <v>0.51457317282975812</v>
      </c>
    </row>
    <row r="16" spans="2:16" ht="15.75" thickBot="1" x14ac:dyDescent="0.3">
      <c r="B16" s="2">
        <v>7</v>
      </c>
      <c r="C16" s="25"/>
      <c r="D16" s="52">
        <v>67</v>
      </c>
      <c r="E16" s="44">
        <f t="shared" si="0"/>
        <v>0.67</v>
      </c>
      <c r="F16" s="44">
        <f t="shared" si="1"/>
        <v>670</v>
      </c>
      <c r="G16" s="20"/>
      <c r="H16" s="20"/>
      <c r="I16" s="26">
        <f t="shared" si="2"/>
        <v>0.57776699931695219</v>
      </c>
    </row>
    <row r="17" spans="1:16" ht="15.75" thickBot="1" x14ac:dyDescent="0.3">
      <c r="B17" s="2">
        <v>8</v>
      </c>
      <c r="C17" s="25"/>
      <c r="D17" s="52">
        <v>65</v>
      </c>
      <c r="E17" s="44">
        <f t="shared" si="0"/>
        <v>0.65</v>
      </c>
      <c r="F17" s="44">
        <f t="shared" si="1"/>
        <v>650</v>
      </c>
      <c r="G17" s="20"/>
      <c r="H17" s="20"/>
      <c r="I17" s="26">
        <f t="shared" si="2"/>
        <v>0.62148837674627011</v>
      </c>
    </row>
    <row r="18" spans="1:16" ht="15.75" thickBot="1" x14ac:dyDescent="0.3">
      <c r="B18" s="2">
        <v>9</v>
      </c>
      <c r="C18" s="25"/>
      <c r="D18" s="52">
        <v>65</v>
      </c>
      <c r="E18" s="44">
        <f t="shared" si="0"/>
        <v>0.65</v>
      </c>
      <c r="F18" s="44">
        <f t="shared" si="1"/>
        <v>650</v>
      </c>
      <c r="G18" s="20"/>
      <c r="H18" s="20"/>
      <c r="I18" s="26">
        <f t="shared" si="2"/>
        <v>0.62148837674627011</v>
      </c>
    </row>
    <row r="19" spans="1:16" ht="15.75" thickBot="1" x14ac:dyDescent="0.3">
      <c r="B19" s="2">
        <v>10</v>
      </c>
      <c r="C19" s="25"/>
      <c r="D19" s="52">
        <v>65</v>
      </c>
      <c r="E19" s="44">
        <f t="shared" si="0"/>
        <v>0.65</v>
      </c>
      <c r="F19" s="44">
        <f t="shared" si="1"/>
        <v>650</v>
      </c>
      <c r="G19" s="20"/>
      <c r="H19" s="20"/>
      <c r="I19" s="26">
        <f t="shared" si="2"/>
        <v>0.62148837674627011</v>
      </c>
    </row>
    <row r="20" spans="1:16" ht="15.75" thickBot="1" x14ac:dyDescent="0.3">
      <c r="B20" s="2">
        <v>11</v>
      </c>
      <c r="C20" s="25"/>
      <c r="D20" s="52">
        <v>63</v>
      </c>
      <c r="E20" s="44">
        <f t="shared" si="0"/>
        <v>0.63</v>
      </c>
      <c r="F20" s="44">
        <f t="shared" si="1"/>
        <v>630</v>
      </c>
      <c r="G20" s="20"/>
      <c r="H20" s="20"/>
      <c r="I20" s="26">
        <f t="shared" si="2"/>
        <v>0.66657626627480826</v>
      </c>
      <c r="L20" s="53"/>
      <c r="M20" s="53"/>
      <c r="N20" s="53"/>
      <c r="O20" s="53"/>
      <c r="P20" s="53"/>
    </row>
    <row r="21" spans="1:16" ht="15.75" thickBot="1" x14ac:dyDescent="0.3">
      <c r="B21" s="2">
        <v>12</v>
      </c>
      <c r="C21" s="25"/>
      <c r="D21" s="52">
        <v>62</v>
      </c>
      <c r="E21" s="44">
        <f t="shared" si="0"/>
        <v>0.62</v>
      </c>
      <c r="F21" s="44">
        <f t="shared" si="1"/>
        <v>620</v>
      </c>
      <c r="G21" s="20"/>
      <c r="H21" s="20"/>
      <c r="I21" s="26">
        <f t="shared" si="2"/>
        <v>0.68965987938784945</v>
      </c>
    </row>
    <row r="22" spans="1:16" ht="15.75" thickBot="1" x14ac:dyDescent="0.3">
      <c r="B22" s="2">
        <v>13</v>
      </c>
      <c r="C22" s="25"/>
      <c r="D22" s="52">
        <v>62</v>
      </c>
      <c r="E22" s="44">
        <f t="shared" si="0"/>
        <v>0.62</v>
      </c>
      <c r="F22" s="44">
        <f t="shared" si="1"/>
        <v>620</v>
      </c>
      <c r="G22" s="20"/>
      <c r="H22" s="20"/>
      <c r="I22" s="26">
        <f t="shared" si="2"/>
        <v>0.68965987938784945</v>
      </c>
    </row>
    <row r="23" spans="1:16" ht="15.75" thickBot="1" x14ac:dyDescent="0.3">
      <c r="B23" s="2">
        <v>14</v>
      </c>
      <c r="C23" s="25"/>
      <c r="D23" s="52">
        <v>60</v>
      </c>
      <c r="E23" s="44">
        <f t="shared" si="0"/>
        <v>0.6</v>
      </c>
      <c r="F23" s="44">
        <f t="shared" si="1"/>
        <v>600</v>
      </c>
      <c r="G23" s="20"/>
      <c r="H23" s="20"/>
      <c r="I23" s="26">
        <f t="shared" si="2"/>
        <v>0.73696559416620622</v>
      </c>
      <c r="L23" s="53"/>
      <c r="M23" s="53"/>
      <c r="N23" s="53"/>
      <c r="O23" s="53"/>
      <c r="P23" s="53"/>
    </row>
    <row r="24" spans="1:16" ht="15.75" thickBot="1" x14ac:dyDescent="0.3">
      <c r="A24" s="28">
        <v>0.05</v>
      </c>
      <c r="B24" s="2">
        <v>15</v>
      </c>
      <c r="C24" s="25"/>
      <c r="D24" s="52">
        <v>60</v>
      </c>
      <c r="E24" s="44">
        <f t="shared" si="0"/>
        <v>0.6</v>
      </c>
      <c r="F24" s="44">
        <f t="shared" si="1"/>
        <v>600</v>
      </c>
      <c r="G24" s="20"/>
      <c r="H24" s="20"/>
      <c r="I24" s="26">
        <f t="shared" si="2"/>
        <v>0.73696559416620622</v>
      </c>
    </row>
    <row r="25" spans="1:16" ht="15.75" thickBot="1" x14ac:dyDescent="0.3">
      <c r="B25" s="2">
        <v>16</v>
      </c>
      <c r="C25" s="25"/>
      <c r="D25" s="52">
        <v>60</v>
      </c>
      <c r="E25" s="44">
        <f t="shared" si="0"/>
        <v>0.6</v>
      </c>
      <c r="F25" s="44">
        <f t="shared" si="1"/>
        <v>600</v>
      </c>
      <c r="G25" s="20"/>
      <c r="H25" s="20"/>
      <c r="I25" s="26">
        <f t="shared" si="2"/>
        <v>0.73696559416620622</v>
      </c>
    </row>
    <row r="26" spans="1:16" ht="15.75" thickBot="1" x14ac:dyDescent="0.3">
      <c r="B26" s="2">
        <v>17</v>
      </c>
      <c r="C26" s="25"/>
      <c r="D26" s="52">
        <v>60</v>
      </c>
      <c r="E26" s="44">
        <f t="shared" si="0"/>
        <v>0.6</v>
      </c>
      <c r="F26" s="44">
        <f t="shared" si="1"/>
        <v>600</v>
      </c>
      <c r="G26" s="20"/>
      <c r="H26" s="20"/>
      <c r="I26" s="26">
        <f t="shared" si="2"/>
        <v>0.73696559416620622</v>
      </c>
    </row>
    <row r="27" spans="1:16" ht="15.75" thickBot="1" x14ac:dyDescent="0.3">
      <c r="B27" s="2">
        <v>18</v>
      </c>
      <c r="C27" s="25"/>
      <c r="D27" s="52">
        <v>60</v>
      </c>
      <c r="E27" s="44">
        <f t="shared" si="0"/>
        <v>0.6</v>
      </c>
      <c r="F27" s="44">
        <f t="shared" si="1"/>
        <v>600</v>
      </c>
      <c r="G27" s="20"/>
      <c r="H27" s="20"/>
      <c r="I27" s="26">
        <f t="shared" si="2"/>
        <v>0.73696559416620622</v>
      </c>
    </row>
    <row r="28" spans="1:16" ht="15.75" thickBot="1" x14ac:dyDescent="0.3">
      <c r="B28" s="2">
        <v>19</v>
      </c>
      <c r="C28" s="25"/>
      <c r="D28" s="52">
        <v>60</v>
      </c>
      <c r="E28" s="44">
        <f t="shared" si="0"/>
        <v>0.6</v>
      </c>
      <c r="F28" s="44">
        <f t="shared" si="1"/>
        <v>600</v>
      </c>
      <c r="G28" s="20"/>
      <c r="H28" s="20"/>
      <c r="I28" s="26">
        <f t="shared" si="2"/>
        <v>0.73696559416620622</v>
      </c>
    </row>
    <row r="29" spans="1:16" ht="15.75" thickBot="1" x14ac:dyDescent="0.3">
      <c r="B29" s="2">
        <v>20</v>
      </c>
      <c r="C29" s="25"/>
      <c r="D29" s="52">
        <v>60</v>
      </c>
      <c r="E29" s="44">
        <f t="shared" si="0"/>
        <v>0.6</v>
      </c>
      <c r="F29" s="44">
        <f t="shared" si="1"/>
        <v>600</v>
      </c>
      <c r="G29" s="20"/>
      <c r="H29" s="20"/>
      <c r="I29" s="26">
        <f t="shared" si="2"/>
        <v>0.73696559416620622</v>
      </c>
    </row>
    <row r="30" spans="1:16" ht="15.75" thickBot="1" x14ac:dyDescent="0.3">
      <c r="B30" s="2">
        <v>21</v>
      </c>
      <c r="C30" s="25"/>
      <c r="D30" s="52">
        <v>60</v>
      </c>
      <c r="E30" s="44">
        <f t="shared" si="0"/>
        <v>0.6</v>
      </c>
      <c r="F30" s="44">
        <f t="shared" si="1"/>
        <v>600</v>
      </c>
      <c r="G30" s="20"/>
      <c r="H30" s="20"/>
      <c r="I30" s="26">
        <f t="shared" si="2"/>
        <v>0.73696559416620622</v>
      </c>
    </row>
    <row r="31" spans="1:16" ht="15.75" thickBot="1" x14ac:dyDescent="0.3">
      <c r="B31" s="2">
        <v>22</v>
      </c>
      <c r="C31" s="25"/>
      <c r="D31" s="52">
        <v>60</v>
      </c>
      <c r="E31" s="44">
        <f t="shared" si="0"/>
        <v>0.6</v>
      </c>
      <c r="F31" s="44">
        <f t="shared" si="1"/>
        <v>600</v>
      </c>
      <c r="G31" s="20"/>
      <c r="H31" s="20"/>
      <c r="I31" s="26">
        <f t="shared" si="2"/>
        <v>0.73696559416620622</v>
      </c>
    </row>
    <row r="32" spans="1:16" ht="15.75" thickBot="1" x14ac:dyDescent="0.3">
      <c r="B32" s="2">
        <v>23</v>
      </c>
      <c r="C32" s="25"/>
      <c r="D32" s="52">
        <v>60</v>
      </c>
      <c r="E32" s="44">
        <f t="shared" si="0"/>
        <v>0.6</v>
      </c>
      <c r="F32" s="44">
        <f t="shared" si="1"/>
        <v>600</v>
      </c>
      <c r="G32" s="20"/>
      <c r="H32" s="20"/>
      <c r="I32" s="26">
        <f t="shared" si="2"/>
        <v>0.73696559416620622</v>
      </c>
    </row>
    <row r="33" spans="2:9" ht="15.75" thickBot="1" x14ac:dyDescent="0.3">
      <c r="B33" s="2">
        <v>24</v>
      </c>
      <c r="C33" s="25"/>
      <c r="D33" s="52">
        <v>59</v>
      </c>
      <c r="E33" s="44">
        <f t="shared" si="0"/>
        <v>0.59</v>
      </c>
      <c r="F33" s="44">
        <f t="shared" si="1"/>
        <v>590</v>
      </c>
      <c r="G33" s="20"/>
      <c r="H33" s="20"/>
      <c r="I33" s="26">
        <f t="shared" si="2"/>
        <v>0.76121314041288357</v>
      </c>
    </row>
    <row r="34" spans="2:9" ht="15.75" thickBot="1" x14ac:dyDescent="0.3">
      <c r="B34" s="2">
        <v>25</v>
      </c>
      <c r="C34" s="25"/>
      <c r="D34" s="52">
        <v>59</v>
      </c>
      <c r="E34" s="44">
        <f t="shared" si="0"/>
        <v>0.59</v>
      </c>
      <c r="F34" s="44">
        <f t="shared" si="1"/>
        <v>590</v>
      </c>
      <c r="G34" s="20"/>
      <c r="H34" s="20"/>
      <c r="I34" s="26">
        <f t="shared" si="2"/>
        <v>0.76121314041288357</v>
      </c>
    </row>
    <row r="35" spans="2:9" ht="15.75" thickBot="1" x14ac:dyDescent="0.3">
      <c r="B35" s="2">
        <v>26</v>
      </c>
      <c r="C35" s="25"/>
      <c r="D35" s="52">
        <v>58</v>
      </c>
      <c r="E35" s="44">
        <f t="shared" si="0"/>
        <v>0.57999999999999996</v>
      </c>
      <c r="F35" s="44">
        <f t="shared" si="1"/>
        <v>580</v>
      </c>
      <c r="G35" s="20"/>
      <c r="H35" s="20"/>
      <c r="I35" s="26">
        <f t="shared" si="2"/>
        <v>0.78587519464715272</v>
      </c>
    </row>
    <row r="36" spans="2:9" ht="15.75" thickBot="1" x14ac:dyDescent="0.3">
      <c r="B36" s="2">
        <v>27</v>
      </c>
      <c r="C36" s="25"/>
      <c r="D36" s="52">
        <v>58</v>
      </c>
      <c r="E36" s="44">
        <f t="shared" si="0"/>
        <v>0.57999999999999996</v>
      </c>
      <c r="F36" s="44">
        <f t="shared" si="1"/>
        <v>580</v>
      </c>
      <c r="G36" s="20"/>
      <c r="H36" s="20"/>
      <c r="I36" s="26">
        <f t="shared" si="2"/>
        <v>0.78587519464715272</v>
      </c>
    </row>
    <row r="37" spans="2:9" ht="15.75" thickBot="1" x14ac:dyDescent="0.3">
      <c r="B37" s="2">
        <v>28</v>
      </c>
      <c r="C37" s="25"/>
      <c r="D37" s="52">
        <v>58</v>
      </c>
      <c r="E37" s="44">
        <f t="shared" si="0"/>
        <v>0.57999999999999996</v>
      </c>
      <c r="F37" s="44">
        <f t="shared" si="1"/>
        <v>580</v>
      </c>
      <c r="G37" s="20"/>
      <c r="H37" s="20"/>
      <c r="I37" s="26">
        <f t="shared" si="2"/>
        <v>0.78587519464715272</v>
      </c>
    </row>
    <row r="38" spans="2:9" ht="15.75" thickBot="1" x14ac:dyDescent="0.3">
      <c r="B38" s="2">
        <v>29</v>
      </c>
      <c r="C38" s="25"/>
      <c r="D38" s="52">
        <v>58</v>
      </c>
      <c r="E38" s="44">
        <f t="shared" si="0"/>
        <v>0.57999999999999996</v>
      </c>
      <c r="F38" s="44">
        <f t="shared" si="1"/>
        <v>580</v>
      </c>
      <c r="G38" s="20"/>
      <c r="H38" s="20"/>
      <c r="I38" s="26">
        <f t="shared" si="2"/>
        <v>0.78587519464715272</v>
      </c>
    </row>
    <row r="39" spans="2:9" ht="15.75" thickBot="1" x14ac:dyDescent="0.3">
      <c r="B39" s="2">
        <v>30</v>
      </c>
      <c r="C39" s="25"/>
      <c r="D39" s="52">
        <v>58</v>
      </c>
      <c r="E39" s="44">
        <f t="shared" si="0"/>
        <v>0.57999999999999996</v>
      </c>
      <c r="F39" s="44">
        <f t="shared" si="1"/>
        <v>580</v>
      </c>
      <c r="G39" s="20"/>
      <c r="H39" s="20"/>
      <c r="I39" s="26">
        <f t="shared" si="2"/>
        <v>0.78587519464715272</v>
      </c>
    </row>
    <row r="40" spans="2:9" ht="15.75" thickBot="1" x14ac:dyDescent="0.3">
      <c r="B40" s="2">
        <v>31</v>
      </c>
      <c r="C40" s="25"/>
      <c r="D40" s="52">
        <v>58</v>
      </c>
      <c r="E40" s="44">
        <f t="shared" si="0"/>
        <v>0.57999999999999996</v>
      </c>
      <c r="F40" s="44">
        <f t="shared" si="1"/>
        <v>580</v>
      </c>
      <c r="G40" s="20"/>
      <c r="H40" s="20"/>
      <c r="I40" s="26">
        <f t="shared" si="2"/>
        <v>0.78587519464715272</v>
      </c>
    </row>
    <row r="41" spans="2:9" ht="15.75" thickBot="1" x14ac:dyDescent="0.3">
      <c r="B41" s="2">
        <v>32</v>
      </c>
      <c r="C41" s="25"/>
      <c r="D41" s="52">
        <v>58</v>
      </c>
      <c r="E41" s="44">
        <f t="shared" si="0"/>
        <v>0.57999999999999996</v>
      </c>
      <c r="F41" s="44">
        <f t="shared" si="1"/>
        <v>580</v>
      </c>
      <c r="G41" s="20"/>
      <c r="H41" s="20"/>
      <c r="I41" s="26">
        <f t="shared" si="2"/>
        <v>0.78587519464715272</v>
      </c>
    </row>
    <row r="42" spans="2:9" ht="15.75" thickBot="1" x14ac:dyDescent="0.3">
      <c r="B42" s="2">
        <v>33</v>
      </c>
      <c r="C42" s="25"/>
      <c r="D42" s="52">
        <v>57</v>
      </c>
      <c r="E42" s="44">
        <f t="shared" si="0"/>
        <v>0.57000000000000006</v>
      </c>
      <c r="F42" s="44">
        <f t="shared" si="1"/>
        <v>570</v>
      </c>
      <c r="G42" s="20"/>
      <c r="H42" s="20"/>
      <c r="I42" s="26">
        <f t="shared" si="2"/>
        <v>0.81096617560998285</v>
      </c>
    </row>
    <row r="43" spans="2:9" ht="15.75" thickBot="1" x14ac:dyDescent="0.3">
      <c r="B43" s="2">
        <v>34</v>
      </c>
      <c r="C43" s="25"/>
      <c r="D43" s="52">
        <v>57</v>
      </c>
      <c r="E43" s="44">
        <f t="shared" si="0"/>
        <v>0.57000000000000006</v>
      </c>
      <c r="F43" s="44">
        <f t="shared" si="1"/>
        <v>570</v>
      </c>
      <c r="G43" s="20"/>
      <c r="H43" s="20"/>
      <c r="I43" s="26">
        <f t="shared" si="2"/>
        <v>0.81096617560998285</v>
      </c>
    </row>
    <row r="44" spans="2:9" ht="15.75" thickBot="1" x14ac:dyDescent="0.3">
      <c r="B44" s="2">
        <v>35</v>
      </c>
      <c r="C44" s="25"/>
      <c r="D44" s="52">
        <v>57</v>
      </c>
      <c r="E44" s="44">
        <f t="shared" si="0"/>
        <v>0.57000000000000006</v>
      </c>
      <c r="F44" s="44">
        <f t="shared" si="1"/>
        <v>570</v>
      </c>
      <c r="G44" s="20"/>
      <c r="H44" s="20"/>
      <c r="I44" s="26">
        <f t="shared" si="2"/>
        <v>0.81096617560998285</v>
      </c>
    </row>
    <row r="45" spans="2:9" ht="15.75" thickBot="1" x14ac:dyDescent="0.3">
      <c r="B45" s="2">
        <v>36</v>
      </c>
      <c r="C45" s="25"/>
      <c r="D45" s="52">
        <v>57</v>
      </c>
      <c r="E45" s="44">
        <f t="shared" si="0"/>
        <v>0.57000000000000006</v>
      </c>
      <c r="F45" s="44">
        <f t="shared" si="1"/>
        <v>570</v>
      </c>
      <c r="G45" s="20"/>
      <c r="H45" s="20"/>
      <c r="I45" s="26">
        <f t="shared" si="2"/>
        <v>0.81096617560998285</v>
      </c>
    </row>
    <row r="46" spans="2:9" ht="15.75" thickBot="1" x14ac:dyDescent="0.3">
      <c r="B46" s="2">
        <v>37</v>
      </c>
      <c r="C46" s="25"/>
      <c r="D46" s="52">
        <v>56</v>
      </c>
      <c r="E46" s="44">
        <f t="shared" si="0"/>
        <v>0.56000000000000005</v>
      </c>
      <c r="F46" s="44">
        <f t="shared" si="1"/>
        <v>560</v>
      </c>
      <c r="G46" s="20"/>
      <c r="H46" s="20"/>
      <c r="I46" s="26">
        <f t="shared" si="2"/>
        <v>0.83650126771712052</v>
      </c>
    </row>
    <row r="47" spans="2:9" ht="15.75" thickBot="1" x14ac:dyDescent="0.3">
      <c r="B47" s="2">
        <v>38</v>
      </c>
      <c r="C47" s="25"/>
      <c r="D47" s="52">
        <v>55</v>
      </c>
      <c r="E47" s="44">
        <f t="shared" si="0"/>
        <v>0.55000000000000004</v>
      </c>
      <c r="F47" s="44">
        <f t="shared" si="1"/>
        <v>550</v>
      </c>
      <c r="G47" s="20"/>
      <c r="H47" s="20"/>
      <c r="I47" s="26">
        <f t="shared" si="2"/>
        <v>0.86249647625006509</v>
      </c>
    </row>
    <row r="48" spans="2:9" ht="15.75" thickBot="1" x14ac:dyDescent="0.3">
      <c r="B48" s="2">
        <v>39</v>
      </c>
      <c r="C48" s="25"/>
      <c r="D48" s="52">
        <v>55</v>
      </c>
      <c r="E48" s="44">
        <f t="shared" si="0"/>
        <v>0.55000000000000004</v>
      </c>
      <c r="F48" s="44">
        <f t="shared" si="1"/>
        <v>550</v>
      </c>
      <c r="G48" s="20"/>
      <c r="H48" s="20"/>
      <c r="I48" s="26">
        <f t="shared" si="2"/>
        <v>0.86249647625006509</v>
      </c>
    </row>
    <row r="49" spans="1:9" ht="15.75" thickBot="1" x14ac:dyDescent="0.3">
      <c r="B49" s="2">
        <v>40</v>
      </c>
      <c r="C49" s="25"/>
      <c r="D49" s="52">
        <v>55</v>
      </c>
      <c r="E49" s="44">
        <f t="shared" si="0"/>
        <v>0.55000000000000004</v>
      </c>
      <c r="F49" s="44">
        <f t="shared" si="1"/>
        <v>550</v>
      </c>
      <c r="G49" s="20"/>
      <c r="H49" s="20"/>
      <c r="I49" s="26">
        <f t="shared" si="2"/>
        <v>0.86249647625006509</v>
      </c>
    </row>
    <row r="50" spans="1:9" ht="15.75" thickBot="1" x14ac:dyDescent="0.3">
      <c r="B50" s="2">
        <v>41</v>
      </c>
      <c r="C50" s="25"/>
      <c r="D50" s="52">
        <v>55</v>
      </c>
      <c r="E50" s="44">
        <f t="shared" si="0"/>
        <v>0.55000000000000004</v>
      </c>
      <c r="F50" s="44">
        <f t="shared" si="1"/>
        <v>550</v>
      </c>
      <c r="G50" s="20"/>
      <c r="H50" s="20"/>
      <c r="I50" s="26">
        <f t="shared" si="2"/>
        <v>0.86249647625006509</v>
      </c>
    </row>
    <row r="51" spans="1:9" ht="15.75" thickBot="1" x14ac:dyDescent="0.3">
      <c r="B51" s="2">
        <v>42</v>
      </c>
      <c r="C51" s="25"/>
      <c r="D51" s="52">
        <v>55</v>
      </c>
      <c r="E51" s="44">
        <f t="shared" si="0"/>
        <v>0.55000000000000004</v>
      </c>
      <c r="F51" s="44">
        <f t="shared" si="1"/>
        <v>550</v>
      </c>
      <c r="G51" s="20"/>
      <c r="H51" s="20"/>
      <c r="I51" s="26">
        <f t="shared" si="2"/>
        <v>0.86249647625006509</v>
      </c>
    </row>
    <row r="52" spans="1:9" ht="15.75" thickBot="1" x14ac:dyDescent="0.3">
      <c r="B52" s="2">
        <v>43</v>
      </c>
      <c r="C52" s="25"/>
      <c r="D52" s="52">
        <v>55</v>
      </c>
      <c r="E52" s="44">
        <f t="shared" si="0"/>
        <v>0.55000000000000004</v>
      </c>
      <c r="F52" s="44">
        <f t="shared" si="1"/>
        <v>550</v>
      </c>
      <c r="G52" s="20"/>
      <c r="H52" s="20"/>
      <c r="I52" s="26">
        <f t="shared" si="2"/>
        <v>0.86249647625006509</v>
      </c>
    </row>
    <row r="53" spans="1:9" ht="15.75" thickBot="1" x14ac:dyDescent="0.3">
      <c r="B53" s="2">
        <v>44</v>
      </c>
      <c r="C53" s="25"/>
      <c r="D53" s="52">
        <v>55</v>
      </c>
      <c r="E53" s="44">
        <f t="shared" si="0"/>
        <v>0.55000000000000004</v>
      </c>
      <c r="F53" s="44">
        <f t="shared" si="1"/>
        <v>550</v>
      </c>
      <c r="G53" s="20"/>
      <c r="H53" s="20"/>
      <c r="I53" s="26">
        <f t="shared" si="2"/>
        <v>0.86249647625006509</v>
      </c>
    </row>
    <row r="54" spans="1:9" ht="15.75" thickBot="1" x14ac:dyDescent="0.3">
      <c r="B54" s="2">
        <v>45</v>
      </c>
      <c r="C54" s="25"/>
      <c r="D54" s="52">
        <v>55</v>
      </c>
      <c r="E54" s="44">
        <f t="shared" si="0"/>
        <v>0.55000000000000004</v>
      </c>
      <c r="F54" s="44">
        <f t="shared" si="1"/>
        <v>550</v>
      </c>
      <c r="G54" s="20"/>
      <c r="H54" s="20"/>
      <c r="I54" s="26">
        <f t="shared" si="2"/>
        <v>0.86249647625006509</v>
      </c>
    </row>
    <row r="55" spans="1:9" ht="15.75" thickBot="1" x14ac:dyDescent="0.3">
      <c r="B55" s="2">
        <v>46</v>
      </c>
      <c r="C55" s="25"/>
      <c r="D55" s="52">
        <v>55</v>
      </c>
      <c r="E55" s="44">
        <f t="shared" si="0"/>
        <v>0.55000000000000004</v>
      </c>
      <c r="F55" s="44">
        <f t="shared" si="1"/>
        <v>550</v>
      </c>
      <c r="G55" s="20"/>
      <c r="H55" s="20"/>
      <c r="I55" s="26">
        <f t="shared" si="2"/>
        <v>0.86249647625006509</v>
      </c>
    </row>
    <row r="56" spans="1:9" ht="15.75" thickBot="1" x14ac:dyDescent="0.3">
      <c r="B56" s="2">
        <v>47</v>
      </c>
      <c r="C56" s="25"/>
      <c r="D56" s="52">
        <v>55</v>
      </c>
      <c r="E56" s="44">
        <f t="shared" si="0"/>
        <v>0.55000000000000004</v>
      </c>
      <c r="F56" s="44">
        <f t="shared" si="1"/>
        <v>550</v>
      </c>
      <c r="G56" s="20"/>
      <c r="H56" s="20"/>
      <c r="I56" s="26">
        <f t="shared" si="2"/>
        <v>0.86249647625006509</v>
      </c>
    </row>
    <row r="57" spans="1:9" ht="15.75" thickBot="1" x14ac:dyDescent="0.3">
      <c r="A57" s="28">
        <v>0.16</v>
      </c>
      <c r="B57" s="2">
        <v>48</v>
      </c>
      <c r="C57" s="25"/>
      <c r="D57" s="52">
        <v>55</v>
      </c>
      <c r="E57" s="44">
        <f t="shared" si="0"/>
        <v>0.55000000000000004</v>
      </c>
      <c r="F57" s="44">
        <f t="shared" si="1"/>
        <v>550</v>
      </c>
      <c r="G57" s="20"/>
      <c r="H57" s="20"/>
      <c r="I57" s="26">
        <f t="shared" si="2"/>
        <v>0.86249647625006509</v>
      </c>
    </row>
    <row r="58" spans="1:9" ht="15.75" thickBot="1" x14ac:dyDescent="0.3">
      <c r="B58" s="2">
        <v>49</v>
      </c>
      <c r="C58" s="25"/>
      <c r="D58" s="52">
        <v>54</v>
      </c>
      <c r="E58" s="44">
        <f t="shared" si="0"/>
        <v>0.54</v>
      </c>
      <c r="F58" s="44">
        <f t="shared" si="1"/>
        <v>540</v>
      </c>
      <c r="G58" s="20"/>
      <c r="H58" s="20"/>
      <c r="I58" s="26">
        <f t="shared" si="2"/>
        <v>0.88896868761125614</v>
      </c>
    </row>
    <row r="59" spans="1:9" ht="15.75" thickBot="1" x14ac:dyDescent="0.3">
      <c r="B59" s="2">
        <v>50</v>
      </c>
      <c r="C59" s="25"/>
      <c r="D59" s="52">
        <v>54</v>
      </c>
      <c r="E59" s="44">
        <f t="shared" si="0"/>
        <v>0.54</v>
      </c>
      <c r="F59" s="44">
        <f t="shared" si="1"/>
        <v>540</v>
      </c>
      <c r="G59" s="20"/>
      <c r="H59" s="20"/>
      <c r="I59" s="26">
        <f t="shared" si="2"/>
        <v>0.88896868761125614</v>
      </c>
    </row>
    <row r="60" spans="1:9" ht="15.75" thickBot="1" x14ac:dyDescent="0.3">
      <c r="B60" s="2">
        <v>51</v>
      </c>
      <c r="C60" s="25"/>
      <c r="D60" s="52">
        <v>53</v>
      </c>
      <c r="E60" s="44">
        <f t="shared" si="0"/>
        <v>0.53</v>
      </c>
      <c r="F60" s="44">
        <f t="shared" si="1"/>
        <v>530</v>
      </c>
      <c r="G60" s="20"/>
      <c r="H60" s="20"/>
      <c r="I60" s="26">
        <f t="shared" si="2"/>
        <v>0.91593573521152549</v>
      </c>
    </row>
    <row r="61" spans="1:9" ht="15.75" thickBot="1" x14ac:dyDescent="0.3">
      <c r="B61" s="2">
        <v>52</v>
      </c>
      <c r="C61" s="25"/>
      <c r="D61" s="52">
        <v>53</v>
      </c>
      <c r="E61" s="44">
        <f t="shared" si="0"/>
        <v>0.53</v>
      </c>
      <c r="F61" s="44">
        <f t="shared" si="1"/>
        <v>530</v>
      </c>
      <c r="G61" s="20"/>
      <c r="H61" s="20"/>
      <c r="I61" s="26">
        <f t="shared" si="2"/>
        <v>0.91593573521152549</v>
      </c>
    </row>
    <row r="62" spans="1:9" ht="15.75" thickBot="1" x14ac:dyDescent="0.3">
      <c r="B62" s="2">
        <v>53</v>
      </c>
      <c r="C62" s="25"/>
      <c r="D62" s="52">
        <v>53</v>
      </c>
      <c r="E62" s="44">
        <f t="shared" si="0"/>
        <v>0.53</v>
      </c>
      <c r="F62" s="44">
        <f t="shared" si="1"/>
        <v>530</v>
      </c>
      <c r="G62" s="20"/>
      <c r="H62" s="20"/>
      <c r="I62" s="26">
        <f t="shared" si="2"/>
        <v>0.91593573521152549</v>
      </c>
    </row>
    <row r="63" spans="1:9" ht="15.75" thickBot="1" x14ac:dyDescent="0.3">
      <c r="B63" s="2">
        <v>54</v>
      </c>
      <c r="C63" s="25"/>
      <c r="D63" s="52">
        <v>53</v>
      </c>
      <c r="E63" s="44">
        <f t="shared" si="0"/>
        <v>0.53</v>
      </c>
      <c r="F63" s="44">
        <f t="shared" si="1"/>
        <v>530</v>
      </c>
      <c r="G63" s="20"/>
      <c r="H63" s="20"/>
      <c r="I63" s="26">
        <f t="shared" si="2"/>
        <v>0.91593573521152549</v>
      </c>
    </row>
    <row r="64" spans="1:9" ht="15.75" thickBot="1" x14ac:dyDescent="0.3">
      <c r="B64" s="2">
        <v>55</v>
      </c>
      <c r="C64" s="25"/>
      <c r="D64" s="52">
        <v>52</v>
      </c>
      <c r="E64" s="44">
        <f t="shared" si="0"/>
        <v>0.52</v>
      </c>
      <c r="F64" s="44">
        <f t="shared" si="1"/>
        <v>520</v>
      </c>
      <c r="G64" s="20"/>
      <c r="H64" s="20"/>
      <c r="I64" s="26">
        <f t="shared" si="2"/>
        <v>0.9434164716336324</v>
      </c>
    </row>
    <row r="65" spans="2:9" ht="15.75" thickBot="1" x14ac:dyDescent="0.3">
      <c r="B65" s="2">
        <v>56</v>
      </c>
      <c r="C65" s="25"/>
      <c r="D65" s="52">
        <v>52</v>
      </c>
      <c r="E65" s="44">
        <f t="shared" si="0"/>
        <v>0.52</v>
      </c>
      <c r="F65" s="44">
        <f t="shared" si="1"/>
        <v>520</v>
      </c>
      <c r="G65" s="20"/>
      <c r="H65" s="20"/>
      <c r="I65" s="26">
        <f t="shared" si="2"/>
        <v>0.9434164716336324</v>
      </c>
    </row>
    <row r="66" spans="2:9" ht="15.75" thickBot="1" x14ac:dyDescent="0.3">
      <c r="B66" s="2">
        <v>57</v>
      </c>
      <c r="C66" s="25"/>
      <c r="D66" s="52">
        <v>52</v>
      </c>
      <c r="E66" s="44">
        <f t="shared" si="0"/>
        <v>0.52</v>
      </c>
      <c r="F66" s="44">
        <f t="shared" si="1"/>
        <v>520</v>
      </c>
      <c r="G66" s="20"/>
      <c r="H66" s="20"/>
      <c r="I66" s="26">
        <f t="shared" si="2"/>
        <v>0.9434164716336324</v>
      </c>
    </row>
    <row r="67" spans="2:9" ht="15.75" thickBot="1" x14ac:dyDescent="0.3">
      <c r="B67" s="2">
        <v>58</v>
      </c>
      <c r="C67" s="25"/>
      <c r="D67" s="52">
        <v>52</v>
      </c>
      <c r="E67" s="44">
        <f t="shared" si="0"/>
        <v>0.52</v>
      </c>
      <c r="F67" s="44">
        <f t="shared" si="1"/>
        <v>520</v>
      </c>
      <c r="G67" s="20"/>
      <c r="H67" s="20"/>
      <c r="I67" s="26">
        <f t="shared" si="2"/>
        <v>0.9434164716336324</v>
      </c>
    </row>
    <row r="68" spans="2:9" ht="15.75" thickBot="1" x14ac:dyDescent="0.3">
      <c r="B68" s="2">
        <v>59</v>
      </c>
      <c r="C68" s="25"/>
      <c r="D68" s="52">
        <v>51</v>
      </c>
      <c r="E68" s="44">
        <f t="shared" si="0"/>
        <v>0.51</v>
      </c>
      <c r="F68" s="44">
        <f t="shared" si="1"/>
        <v>510</v>
      </c>
      <c r="G68" s="20"/>
      <c r="H68" s="20"/>
      <c r="I68" s="26">
        <f t="shared" si="2"/>
        <v>0.97143084780322919</v>
      </c>
    </row>
    <row r="69" spans="2:9" ht="15.75" thickBot="1" x14ac:dyDescent="0.3">
      <c r="B69" s="2">
        <v>60</v>
      </c>
      <c r="C69" s="25"/>
      <c r="D69" s="52">
        <v>50</v>
      </c>
      <c r="E69" s="44">
        <f t="shared" si="0"/>
        <v>0.5</v>
      </c>
      <c r="F69" s="44">
        <f t="shared" si="1"/>
        <v>500</v>
      </c>
      <c r="G69" s="20"/>
      <c r="H69" s="20"/>
      <c r="I69" s="26">
        <f t="shared" si="2"/>
        <v>1</v>
      </c>
    </row>
    <row r="70" spans="2:9" ht="15.75" thickBot="1" x14ac:dyDescent="0.3">
      <c r="B70" s="2">
        <v>61</v>
      </c>
      <c r="C70" s="25"/>
      <c r="D70" s="52">
        <v>50</v>
      </c>
      <c r="E70" s="44">
        <f t="shared" si="0"/>
        <v>0.5</v>
      </c>
      <c r="F70" s="44">
        <f t="shared" si="1"/>
        <v>500</v>
      </c>
      <c r="G70" s="20"/>
      <c r="H70" s="20"/>
      <c r="I70" s="26">
        <f t="shared" si="2"/>
        <v>1</v>
      </c>
    </row>
    <row r="71" spans="2:9" ht="15.75" thickBot="1" x14ac:dyDescent="0.3">
      <c r="B71" s="2">
        <v>62</v>
      </c>
      <c r="C71" s="25"/>
      <c r="D71" s="52">
        <v>50</v>
      </c>
      <c r="E71" s="44">
        <f t="shared" si="0"/>
        <v>0.5</v>
      </c>
      <c r="F71" s="44">
        <f t="shared" si="1"/>
        <v>500</v>
      </c>
      <c r="G71" s="20"/>
      <c r="H71" s="20"/>
      <c r="I71" s="26">
        <f t="shared" si="2"/>
        <v>1</v>
      </c>
    </row>
    <row r="72" spans="2:9" ht="15.75" thickBot="1" x14ac:dyDescent="0.3">
      <c r="B72" s="2">
        <v>63</v>
      </c>
      <c r="C72" s="25"/>
      <c r="D72" s="52">
        <v>50</v>
      </c>
      <c r="E72" s="44">
        <f t="shared" si="0"/>
        <v>0.5</v>
      </c>
      <c r="F72" s="44">
        <f t="shared" si="1"/>
        <v>500</v>
      </c>
      <c r="G72" s="20"/>
      <c r="H72" s="20"/>
      <c r="I72" s="26">
        <f t="shared" si="2"/>
        <v>1</v>
      </c>
    </row>
    <row r="73" spans="2:9" ht="15.75" thickBot="1" x14ac:dyDescent="0.3">
      <c r="B73" s="2">
        <v>64</v>
      </c>
      <c r="C73" s="25"/>
      <c r="D73" s="52">
        <v>50</v>
      </c>
      <c r="E73" s="44">
        <f t="shared" si="0"/>
        <v>0.5</v>
      </c>
      <c r="F73" s="44">
        <f t="shared" si="1"/>
        <v>500</v>
      </c>
      <c r="G73" s="20"/>
      <c r="H73" s="20"/>
      <c r="I73" s="26">
        <f t="shared" si="2"/>
        <v>1</v>
      </c>
    </row>
    <row r="74" spans="2:9" ht="15.75" thickBot="1" x14ac:dyDescent="0.3">
      <c r="B74" s="2">
        <v>65</v>
      </c>
      <c r="C74" s="25"/>
      <c r="D74" s="52">
        <v>50</v>
      </c>
      <c r="E74" s="44">
        <f t="shared" si="0"/>
        <v>0.5</v>
      </c>
      <c r="F74" s="44">
        <f t="shared" si="1"/>
        <v>500</v>
      </c>
      <c r="G74" s="20"/>
      <c r="H74" s="20"/>
      <c r="I74" s="26">
        <f t="shared" ref="I74:I137" si="3">-LOG(E74,2)</f>
        <v>1</v>
      </c>
    </row>
    <row r="75" spans="2:9" ht="15.75" thickBot="1" x14ac:dyDescent="0.3">
      <c r="B75" s="2">
        <v>66</v>
      </c>
      <c r="C75" s="25"/>
      <c r="D75" s="52">
        <v>50</v>
      </c>
      <c r="E75" s="44">
        <f t="shared" ref="E75:E138" si="4">D75*$D$6</f>
        <v>0.5</v>
      </c>
      <c r="F75" s="44">
        <f t="shared" ref="F75:F138" si="5">D75*$E$6</f>
        <v>500</v>
      </c>
      <c r="G75" s="20"/>
      <c r="H75" s="20"/>
      <c r="I75" s="26">
        <f t="shared" si="3"/>
        <v>1</v>
      </c>
    </row>
    <row r="76" spans="2:9" ht="15.75" thickBot="1" x14ac:dyDescent="0.3">
      <c r="B76" s="2">
        <v>67</v>
      </c>
      <c r="C76" s="25"/>
      <c r="D76" s="52">
        <v>50</v>
      </c>
      <c r="E76" s="44">
        <f t="shared" si="4"/>
        <v>0.5</v>
      </c>
      <c r="F76" s="44">
        <f t="shared" si="5"/>
        <v>500</v>
      </c>
      <c r="G76" s="20"/>
      <c r="H76" s="20"/>
      <c r="I76" s="26">
        <f t="shared" si="3"/>
        <v>1</v>
      </c>
    </row>
    <row r="77" spans="2:9" ht="15.75" thickBot="1" x14ac:dyDescent="0.3">
      <c r="B77" s="2">
        <v>68</v>
      </c>
      <c r="C77" s="25"/>
      <c r="D77" s="52">
        <v>50</v>
      </c>
      <c r="E77" s="44">
        <f t="shared" si="4"/>
        <v>0.5</v>
      </c>
      <c r="F77" s="44">
        <f t="shared" si="5"/>
        <v>500</v>
      </c>
      <c r="G77" s="20"/>
      <c r="H77" s="20"/>
      <c r="I77" s="26">
        <f t="shared" si="3"/>
        <v>1</v>
      </c>
    </row>
    <row r="78" spans="2:9" ht="15.75" thickBot="1" x14ac:dyDescent="0.3">
      <c r="B78" s="2">
        <v>69</v>
      </c>
      <c r="C78" s="25"/>
      <c r="D78" s="52">
        <v>50</v>
      </c>
      <c r="E78" s="44">
        <f t="shared" si="4"/>
        <v>0.5</v>
      </c>
      <c r="F78" s="44">
        <f t="shared" si="5"/>
        <v>500</v>
      </c>
      <c r="G78" s="20"/>
      <c r="H78" s="20"/>
      <c r="I78" s="26">
        <f t="shared" si="3"/>
        <v>1</v>
      </c>
    </row>
    <row r="79" spans="2:9" ht="15.75" thickBot="1" x14ac:dyDescent="0.3">
      <c r="B79" s="2">
        <v>70</v>
      </c>
      <c r="C79" s="25"/>
      <c r="D79" s="52">
        <v>50</v>
      </c>
      <c r="E79" s="44">
        <f t="shared" si="4"/>
        <v>0.5</v>
      </c>
      <c r="F79" s="44">
        <f t="shared" si="5"/>
        <v>500</v>
      </c>
      <c r="G79" s="20"/>
      <c r="H79" s="20"/>
      <c r="I79" s="26">
        <f t="shared" si="3"/>
        <v>1</v>
      </c>
    </row>
    <row r="80" spans="2:9" ht="15.75" thickBot="1" x14ac:dyDescent="0.3">
      <c r="B80" s="2">
        <v>71</v>
      </c>
      <c r="C80" s="25"/>
      <c r="D80" s="52">
        <v>50</v>
      </c>
      <c r="E80" s="44">
        <f t="shared" si="4"/>
        <v>0.5</v>
      </c>
      <c r="F80" s="44">
        <f t="shared" si="5"/>
        <v>500</v>
      </c>
      <c r="G80" s="20"/>
      <c r="H80" s="20"/>
      <c r="I80" s="26">
        <f t="shared" si="3"/>
        <v>1</v>
      </c>
    </row>
    <row r="81" spans="2:9" ht="15.75" thickBot="1" x14ac:dyDescent="0.3">
      <c r="B81" s="2">
        <v>72</v>
      </c>
      <c r="C81" s="25"/>
      <c r="D81" s="52">
        <v>50</v>
      </c>
      <c r="E81" s="44">
        <f t="shared" si="4"/>
        <v>0.5</v>
      </c>
      <c r="F81" s="44">
        <f t="shared" si="5"/>
        <v>500</v>
      </c>
      <c r="G81" s="20"/>
      <c r="H81" s="20"/>
      <c r="I81" s="26">
        <f t="shared" si="3"/>
        <v>1</v>
      </c>
    </row>
    <row r="82" spans="2:9" ht="15.75" thickBot="1" x14ac:dyDescent="0.3">
      <c r="B82" s="2">
        <v>73</v>
      </c>
      <c r="C82" s="25"/>
      <c r="D82" s="52">
        <v>50</v>
      </c>
      <c r="E82" s="44">
        <f t="shared" si="4"/>
        <v>0.5</v>
      </c>
      <c r="F82" s="44">
        <f t="shared" si="5"/>
        <v>500</v>
      </c>
      <c r="G82" s="20"/>
      <c r="H82" s="20"/>
      <c r="I82" s="26">
        <f t="shared" si="3"/>
        <v>1</v>
      </c>
    </row>
    <row r="83" spans="2:9" ht="15.75" thickBot="1" x14ac:dyDescent="0.3">
      <c r="B83" s="2">
        <v>74</v>
      </c>
      <c r="C83" s="25"/>
      <c r="D83" s="52">
        <v>50</v>
      </c>
      <c r="E83" s="44">
        <f t="shared" si="4"/>
        <v>0.5</v>
      </c>
      <c r="F83" s="44">
        <f t="shared" si="5"/>
        <v>500</v>
      </c>
      <c r="G83" s="20"/>
      <c r="H83" s="20"/>
      <c r="I83" s="26">
        <f t="shared" si="3"/>
        <v>1</v>
      </c>
    </row>
    <row r="84" spans="2:9" ht="15.75" thickBot="1" x14ac:dyDescent="0.3">
      <c r="B84" s="2">
        <v>75</v>
      </c>
      <c r="C84" s="25"/>
      <c r="D84" s="52">
        <v>50</v>
      </c>
      <c r="E84" s="44">
        <f t="shared" si="4"/>
        <v>0.5</v>
      </c>
      <c r="F84" s="44">
        <f t="shared" si="5"/>
        <v>500</v>
      </c>
      <c r="G84" s="20"/>
      <c r="H84" s="20"/>
      <c r="I84" s="26">
        <f t="shared" si="3"/>
        <v>1</v>
      </c>
    </row>
    <row r="85" spans="2:9" ht="15.75" thickBot="1" x14ac:dyDescent="0.3">
      <c r="B85" s="2">
        <v>76</v>
      </c>
      <c r="C85" s="25"/>
      <c r="D85" s="52">
        <v>50</v>
      </c>
      <c r="E85" s="44">
        <f t="shared" si="4"/>
        <v>0.5</v>
      </c>
      <c r="F85" s="44">
        <f t="shared" si="5"/>
        <v>500</v>
      </c>
      <c r="G85" s="20"/>
      <c r="H85" s="20"/>
      <c r="I85" s="26">
        <f t="shared" si="3"/>
        <v>1</v>
      </c>
    </row>
    <row r="86" spans="2:9" ht="15.75" thickBot="1" x14ac:dyDescent="0.3">
      <c r="B86" s="2">
        <v>77</v>
      </c>
      <c r="C86" s="25"/>
      <c r="D86" s="52">
        <v>50</v>
      </c>
      <c r="E86" s="44">
        <f t="shared" si="4"/>
        <v>0.5</v>
      </c>
      <c r="F86" s="44">
        <f t="shared" si="5"/>
        <v>500</v>
      </c>
      <c r="G86" s="20"/>
      <c r="H86" s="20"/>
      <c r="I86" s="26">
        <f t="shared" si="3"/>
        <v>1</v>
      </c>
    </row>
    <row r="87" spans="2:9" ht="15.75" thickBot="1" x14ac:dyDescent="0.3">
      <c r="B87" s="2">
        <v>78</v>
      </c>
      <c r="C87" s="25"/>
      <c r="D87" s="52">
        <v>50</v>
      </c>
      <c r="E87" s="44">
        <f t="shared" si="4"/>
        <v>0.5</v>
      </c>
      <c r="F87" s="44">
        <f t="shared" si="5"/>
        <v>500</v>
      </c>
      <c r="G87" s="20"/>
      <c r="H87" s="20"/>
      <c r="I87" s="26">
        <f t="shared" si="3"/>
        <v>1</v>
      </c>
    </row>
    <row r="88" spans="2:9" ht="15.75" thickBot="1" x14ac:dyDescent="0.3">
      <c r="B88" s="2">
        <v>79</v>
      </c>
      <c r="C88" s="25"/>
      <c r="D88" s="52">
        <v>50</v>
      </c>
      <c r="E88" s="44">
        <f t="shared" si="4"/>
        <v>0.5</v>
      </c>
      <c r="F88" s="44">
        <f t="shared" si="5"/>
        <v>500</v>
      </c>
      <c r="G88" s="20"/>
      <c r="H88" s="20"/>
      <c r="I88" s="26">
        <f t="shared" si="3"/>
        <v>1</v>
      </c>
    </row>
    <row r="89" spans="2:9" ht="15.75" thickBot="1" x14ac:dyDescent="0.3">
      <c r="B89" s="2">
        <v>80</v>
      </c>
      <c r="C89" s="25"/>
      <c r="D89" s="52">
        <v>50</v>
      </c>
      <c r="E89" s="44">
        <f t="shared" si="4"/>
        <v>0.5</v>
      </c>
      <c r="F89" s="44">
        <f t="shared" si="5"/>
        <v>500</v>
      </c>
      <c r="G89" s="20"/>
      <c r="H89" s="20"/>
      <c r="I89" s="26">
        <f t="shared" si="3"/>
        <v>1</v>
      </c>
    </row>
    <row r="90" spans="2:9" ht="15.75" thickBot="1" x14ac:dyDescent="0.3">
      <c r="B90" s="2">
        <v>81</v>
      </c>
      <c r="C90" s="25"/>
      <c r="D90" s="52">
        <v>50</v>
      </c>
      <c r="E90" s="44">
        <f t="shared" si="4"/>
        <v>0.5</v>
      </c>
      <c r="F90" s="44">
        <f t="shared" si="5"/>
        <v>500</v>
      </c>
      <c r="G90" s="20"/>
      <c r="H90" s="20"/>
      <c r="I90" s="26">
        <f t="shared" si="3"/>
        <v>1</v>
      </c>
    </row>
    <row r="91" spans="2:9" ht="15.75" thickBot="1" x14ac:dyDescent="0.3">
      <c r="B91" s="2">
        <v>82</v>
      </c>
      <c r="C91" s="25"/>
      <c r="D91" s="54">
        <v>49</v>
      </c>
      <c r="E91" s="45">
        <f t="shared" si="4"/>
        <v>0.49</v>
      </c>
      <c r="F91" s="45">
        <f t="shared" si="5"/>
        <v>490</v>
      </c>
      <c r="G91" s="20">
        <f>AVERAGE(E91:E289)</f>
        <v>0.3789949748743715</v>
      </c>
      <c r="H91" s="20">
        <f>AVERAGE(F91:F289)</f>
        <v>378.99497487437185</v>
      </c>
      <c r="I91" s="26">
        <f t="shared" si="3"/>
        <v>1.0291463456595165</v>
      </c>
    </row>
    <row r="92" spans="2:9" ht="15.75" thickBot="1" x14ac:dyDescent="0.3">
      <c r="B92" s="2">
        <v>83</v>
      </c>
      <c r="C92" s="25"/>
      <c r="D92" s="54">
        <v>49</v>
      </c>
      <c r="E92" s="45">
        <f t="shared" si="4"/>
        <v>0.49</v>
      </c>
      <c r="F92" s="45">
        <f t="shared" si="5"/>
        <v>490</v>
      </c>
      <c r="G92" s="20"/>
      <c r="H92" s="20"/>
      <c r="I92" s="26">
        <f t="shared" si="3"/>
        <v>1.0291463456595165</v>
      </c>
    </row>
    <row r="93" spans="2:9" ht="15.75" thickBot="1" x14ac:dyDescent="0.3">
      <c r="B93" s="2">
        <v>84</v>
      </c>
      <c r="C93" s="25"/>
      <c r="D93" s="54">
        <v>49</v>
      </c>
      <c r="E93" s="45">
        <f t="shared" si="4"/>
        <v>0.49</v>
      </c>
      <c r="F93" s="45">
        <f t="shared" si="5"/>
        <v>490</v>
      </c>
      <c r="G93" s="20"/>
      <c r="H93" s="20"/>
      <c r="I93" s="26">
        <f t="shared" si="3"/>
        <v>1.0291463456595165</v>
      </c>
    </row>
    <row r="94" spans="2:9" ht="15.75" thickBot="1" x14ac:dyDescent="0.3">
      <c r="B94" s="2">
        <v>85</v>
      </c>
      <c r="C94" s="25"/>
      <c r="D94" s="54">
        <v>48</v>
      </c>
      <c r="E94" s="45">
        <f t="shared" si="4"/>
        <v>0.48</v>
      </c>
      <c r="F94" s="45">
        <f t="shared" si="5"/>
        <v>480</v>
      </c>
      <c r="G94" s="20"/>
      <c r="H94" s="20"/>
      <c r="I94" s="26">
        <f t="shared" si="3"/>
        <v>1.0588936890535685</v>
      </c>
    </row>
    <row r="95" spans="2:9" ht="15.75" thickBot="1" x14ac:dyDescent="0.3">
      <c r="B95" s="2">
        <v>86</v>
      </c>
      <c r="C95" s="25"/>
      <c r="D95" s="54">
        <v>48</v>
      </c>
      <c r="E95" s="45">
        <f t="shared" si="4"/>
        <v>0.48</v>
      </c>
      <c r="F95" s="45">
        <f t="shared" si="5"/>
        <v>480</v>
      </c>
      <c r="G95" s="20"/>
      <c r="H95" s="20"/>
      <c r="I95" s="26">
        <f t="shared" si="3"/>
        <v>1.0588936890535685</v>
      </c>
    </row>
    <row r="96" spans="2:9" ht="15.75" thickBot="1" x14ac:dyDescent="0.3">
      <c r="B96" s="2">
        <v>87</v>
      </c>
      <c r="C96" s="25"/>
      <c r="D96" s="54">
        <v>48</v>
      </c>
      <c r="E96" s="45">
        <f t="shared" si="4"/>
        <v>0.48</v>
      </c>
      <c r="F96" s="45">
        <f t="shared" si="5"/>
        <v>480</v>
      </c>
      <c r="G96" s="20"/>
      <c r="H96" s="20"/>
      <c r="I96" s="26">
        <f t="shared" si="3"/>
        <v>1.0588936890535685</v>
      </c>
    </row>
    <row r="97" spans="2:9" ht="15.75" thickBot="1" x14ac:dyDescent="0.3">
      <c r="B97" s="2">
        <v>88</v>
      </c>
      <c r="C97" s="25"/>
      <c r="D97" s="54">
        <v>48</v>
      </c>
      <c r="E97" s="45">
        <f t="shared" si="4"/>
        <v>0.48</v>
      </c>
      <c r="F97" s="45">
        <f t="shared" si="5"/>
        <v>480</v>
      </c>
      <c r="G97" s="20"/>
      <c r="H97" s="20"/>
      <c r="I97" s="26">
        <f t="shared" si="3"/>
        <v>1.0588936890535685</v>
      </c>
    </row>
    <row r="98" spans="2:9" ht="15.75" thickBot="1" x14ac:dyDescent="0.3">
      <c r="B98" s="2">
        <v>89</v>
      </c>
      <c r="C98" s="25"/>
      <c r="D98" s="54">
        <v>48</v>
      </c>
      <c r="E98" s="45">
        <f t="shared" si="4"/>
        <v>0.48</v>
      </c>
      <c r="F98" s="45">
        <f t="shared" si="5"/>
        <v>480</v>
      </c>
      <c r="G98" s="20"/>
      <c r="H98" s="20"/>
      <c r="I98" s="26">
        <f t="shared" si="3"/>
        <v>1.0588936890535685</v>
      </c>
    </row>
    <row r="99" spans="2:9" ht="15.75" thickBot="1" x14ac:dyDescent="0.3">
      <c r="B99" s="2">
        <v>90</v>
      </c>
      <c r="C99" s="25"/>
      <c r="D99" s="54">
        <v>47</v>
      </c>
      <c r="E99" s="45">
        <f t="shared" si="4"/>
        <v>0.47000000000000003</v>
      </c>
      <c r="F99" s="45">
        <f t="shared" si="5"/>
        <v>470</v>
      </c>
      <c r="G99" s="20"/>
      <c r="H99" s="20"/>
      <c r="I99" s="26">
        <f t="shared" si="3"/>
        <v>1.0892673380970872</v>
      </c>
    </row>
    <row r="100" spans="2:9" ht="15.75" thickBot="1" x14ac:dyDescent="0.3">
      <c r="B100" s="2">
        <v>91</v>
      </c>
      <c r="C100" s="25"/>
      <c r="D100" s="54">
        <v>47</v>
      </c>
      <c r="E100" s="45">
        <f t="shared" si="4"/>
        <v>0.47000000000000003</v>
      </c>
      <c r="F100" s="45">
        <f t="shared" si="5"/>
        <v>470</v>
      </c>
      <c r="G100" s="20"/>
      <c r="H100" s="20"/>
      <c r="I100" s="26">
        <f t="shared" si="3"/>
        <v>1.0892673380970872</v>
      </c>
    </row>
    <row r="101" spans="2:9" ht="15.75" thickBot="1" x14ac:dyDescent="0.3">
      <c r="B101" s="2">
        <v>92</v>
      </c>
      <c r="C101" s="25"/>
      <c r="D101" s="54">
        <v>47</v>
      </c>
      <c r="E101" s="45">
        <f t="shared" si="4"/>
        <v>0.47000000000000003</v>
      </c>
      <c r="F101" s="45">
        <f t="shared" si="5"/>
        <v>470</v>
      </c>
      <c r="G101" s="20"/>
      <c r="H101" s="20"/>
      <c r="I101" s="26">
        <f t="shared" si="3"/>
        <v>1.0892673380970872</v>
      </c>
    </row>
    <row r="102" spans="2:9" ht="15.75" thickBot="1" x14ac:dyDescent="0.3">
      <c r="B102" s="2">
        <v>93</v>
      </c>
      <c r="C102" s="25"/>
      <c r="D102" s="54">
        <v>47</v>
      </c>
      <c r="E102" s="45">
        <f t="shared" si="4"/>
        <v>0.47000000000000003</v>
      </c>
      <c r="F102" s="45">
        <f t="shared" si="5"/>
        <v>470</v>
      </c>
      <c r="G102" s="20"/>
      <c r="H102" s="20"/>
      <c r="I102" s="26">
        <f t="shared" si="3"/>
        <v>1.0892673380970872</v>
      </c>
    </row>
    <row r="103" spans="2:9" ht="15.75" thickBot="1" x14ac:dyDescent="0.3">
      <c r="B103" s="2">
        <v>94</v>
      </c>
      <c r="C103" s="25"/>
      <c r="D103" s="54">
        <v>47</v>
      </c>
      <c r="E103" s="45">
        <f t="shared" si="4"/>
        <v>0.47000000000000003</v>
      </c>
      <c r="F103" s="45">
        <f t="shared" si="5"/>
        <v>470</v>
      </c>
      <c r="G103" s="20"/>
      <c r="H103" s="20"/>
      <c r="I103" s="26">
        <f t="shared" si="3"/>
        <v>1.0892673380970872</v>
      </c>
    </row>
    <row r="104" spans="2:9" ht="15.75" thickBot="1" x14ac:dyDescent="0.3">
      <c r="B104" s="2">
        <v>95</v>
      </c>
      <c r="C104" s="25"/>
      <c r="D104" s="54">
        <v>47</v>
      </c>
      <c r="E104" s="45">
        <f t="shared" si="4"/>
        <v>0.47000000000000003</v>
      </c>
      <c r="F104" s="45">
        <f t="shared" si="5"/>
        <v>470</v>
      </c>
      <c r="G104" s="20"/>
      <c r="H104" s="20"/>
      <c r="I104" s="26">
        <f t="shared" si="3"/>
        <v>1.0892673380970872</v>
      </c>
    </row>
    <row r="105" spans="2:9" ht="15.75" thickBot="1" x14ac:dyDescent="0.3">
      <c r="B105" s="2">
        <v>96</v>
      </c>
      <c r="C105" s="25"/>
      <c r="D105" s="54">
        <v>47</v>
      </c>
      <c r="E105" s="45">
        <f t="shared" si="4"/>
        <v>0.47000000000000003</v>
      </c>
      <c r="F105" s="45">
        <f t="shared" si="5"/>
        <v>470</v>
      </c>
      <c r="G105" s="20"/>
      <c r="H105" s="20"/>
      <c r="I105" s="26">
        <f t="shared" si="3"/>
        <v>1.0892673380970872</v>
      </c>
    </row>
    <row r="106" spans="2:9" ht="15.75" thickBot="1" x14ac:dyDescent="0.3">
      <c r="B106" s="2">
        <v>97</v>
      </c>
      <c r="C106" s="25"/>
      <c r="D106" s="54">
        <v>46</v>
      </c>
      <c r="E106" s="45">
        <f t="shared" si="4"/>
        <v>0.46</v>
      </c>
      <c r="F106" s="45">
        <f t="shared" si="5"/>
        <v>460</v>
      </c>
      <c r="G106" s="20"/>
      <c r="H106" s="20"/>
      <c r="I106" s="26">
        <f t="shared" si="3"/>
        <v>1.1202942337177118</v>
      </c>
    </row>
    <row r="107" spans="2:9" ht="15.75" thickBot="1" x14ac:dyDescent="0.3">
      <c r="B107" s="2">
        <v>98</v>
      </c>
      <c r="C107" s="25"/>
      <c r="D107" s="54">
        <v>46</v>
      </c>
      <c r="E107" s="45">
        <f t="shared" si="4"/>
        <v>0.46</v>
      </c>
      <c r="F107" s="45">
        <f t="shared" si="5"/>
        <v>460</v>
      </c>
      <c r="G107" s="20"/>
      <c r="H107" s="20"/>
      <c r="I107" s="26">
        <f t="shared" si="3"/>
        <v>1.1202942337177118</v>
      </c>
    </row>
    <row r="108" spans="2:9" ht="15.75" thickBot="1" x14ac:dyDescent="0.3">
      <c r="B108" s="2">
        <v>99</v>
      </c>
      <c r="C108" s="25"/>
      <c r="D108" s="54">
        <v>46</v>
      </c>
      <c r="E108" s="45">
        <f t="shared" si="4"/>
        <v>0.46</v>
      </c>
      <c r="F108" s="45">
        <f t="shared" si="5"/>
        <v>460</v>
      </c>
      <c r="G108" s="20"/>
      <c r="H108" s="20"/>
      <c r="I108" s="26">
        <f t="shared" si="3"/>
        <v>1.1202942337177118</v>
      </c>
    </row>
    <row r="109" spans="2:9" ht="15.75" thickBot="1" x14ac:dyDescent="0.3">
      <c r="B109" s="2">
        <v>100</v>
      </c>
      <c r="C109" s="25"/>
      <c r="D109" s="54">
        <v>46</v>
      </c>
      <c r="E109" s="45">
        <f t="shared" si="4"/>
        <v>0.46</v>
      </c>
      <c r="F109" s="45">
        <f t="shared" si="5"/>
        <v>460</v>
      </c>
      <c r="G109" s="20"/>
      <c r="H109" s="20"/>
      <c r="I109" s="26">
        <f t="shared" si="3"/>
        <v>1.1202942337177118</v>
      </c>
    </row>
    <row r="110" spans="2:9" ht="15.75" thickBot="1" x14ac:dyDescent="0.3">
      <c r="B110" s="2">
        <v>101</v>
      </c>
      <c r="C110" s="25"/>
      <c r="D110" s="54">
        <v>46</v>
      </c>
      <c r="E110" s="45">
        <f t="shared" si="4"/>
        <v>0.46</v>
      </c>
      <c r="F110" s="45">
        <f t="shared" si="5"/>
        <v>460</v>
      </c>
      <c r="G110" s="20"/>
      <c r="H110" s="20"/>
      <c r="I110" s="26">
        <f t="shared" si="3"/>
        <v>1.1202942337177118</v>
      </c>
    </row>
    <row r="111" spans="2:9" ht="15.75" thickBot="1" x14ac:dyDescent="0.3">
      <c r="B111" s="2">
        <v>102</v>
      </c>
      <c r="C111" s="25"/>
      <c r="D111" s="54">
        <v>46</v>
      </c>
      <c r="E111" s="45">
        <f t="shared" si="4"/>
        <v>0.46</v>
      </c>
      <c r="F111" s="45">
        <f t="shared" si="5"/>
        <v>460</v>
      </c>
      <c r="G111" s="20"/>
      <c r="H111" s="20"/>
      <c r="I111" s="26">
        <f t="shared" si="3"/>
        <v>1.1202942337177118</v>
      </c>
    </row>
    <row r="112" spans="2:9" ht="15.75" thickBot="1" x14ac:dyDescent="0.3">
      <c r="B112" s="2">
        <v>103</v>
      </c>
      <c r="C112" s="25"/>
      <c r="D112" s="54">
        <v>45</v>
      </c>
      <c r="E112" s="45">
        <f t="shared" si="4"/>
        <v>0.45</v>
      </c>
      <c r="F112" s="45">
        <f t="shared" si="5"/>
        <v>450</v>
      </c>
      <c r="G112" s="20"/>
      <c r="H112" s="20"/>
      <c r="I112" s="26">
        <f t="shared" si="3"/>
        <v>1.15200309344505</v>
      </c>
    </row>
    <row r="113" spans="2:9" ht="15.75" thickBot="1" x14ac:dyDescent="0.3">
      <c r="B113" s="2">
        <v>104</v>
      </c>
      <c r="C113" s="25"/>
      <c r="D113" s="54">
        <v>45</v>
      </c>
      <c r="E113" s="45">
        <f t="shared" si="4"/>
        <v>0.45</v>
      </c>
      <c r="F113" s="45">
        <f t="shared" si="5"/>
        <v>450</v>
      </c>
      <c r="G113" s="20"/>
      <c r="H113" s="20"/>
      <c r="I113" s="26">
        <f t="shared" si="3"/>
        <v>1.15200309344505</v>
      </c>
    </row>
    <row r="114" spans="2:9" ht="15.75" thickBot="1" x14ac:dyDescent="0.3">
      <c r="B114" s="2">
        <v>105</v>
      </c>
      <c r="C114" s="25"/>
      <c r="D114" s="54">
        <v>45</v>
      </c>
      <c r="E114" s="45">
        <f t="shared" si="4"/>
        <v>0.45</v>
      </c>
      <c r="F114" s="45">
        <f t="shared" si="5"/>
        <v>450</v>
      </c>
      <c r="G114" s="20"/>
      <c r="H114" s="20"/>
      <c r="I114" s="26">
        <f t="shared" si="3"/>
        <v>1.15200309344505</v>
      </c>
    </row>
    <row r="115" spans="2:9" ht="15.75" thickBot="1" x14ac:dyDescent="0.3">
      <c r="B115" s="2">
        <v>106</v>
      </c>
      <c r="C115" s="25"/>
      <c r="D115" s="54">
        <v>45</v>
      </c>
      <c r="E115" s="45">
        <f t="shared" si="4"/>
        <v>0.45</v>
      </c>
      <c r="F115" s="45">
        <f t="shared" si="5"/>
        <v>450</v>
      </c>
      <c r="G115" s="20"/>
      <c r="H115" s="20"/>
      <c r="I115" s="26">
        <f t="shared" si="3"/>
        <v>1.15200309344505</v>
      </c>
    </row>
    <row r="116" spans="2:9" ht="15.75" thickBot="1" x14ac:dyDescent="0.3">
      <c r="B116" s="2">
        <v>107</v>
      </c>
      <c r="C116" s="25"/>
      <c r="D116" s="54">
        <v>45</v>
      </c>
      <c r="E116" s="45">
        <f t="shared" si="4"/>
        <v>0.45</v>
      </c>
      <c r="F116" s="45">
        <f t="shared" si="5"/>
        <v>450</v>
      </c>
      <c r="G116" s="20"/>
      <c r="H116" s="20"/>
      <c r="I116" s="26">
        <f t="shared" si="3"/>
        <v>1.15200309344505</v>
      </c>
    </row>
    <row r="117" spans="2:9" ht="15.75" thickBot="1" x14ac:dyDescent="0.3">
      <c r="B117" s="2">
        <v>108</v>
      </c>
      <c r="C117" s="25"/>
      <c r="D117" s="54">
        <v>45</v>
      </c>
      <c r="E117" s="45">
        <f t="shared" si="4"/>
        <v>0.45</v>
      </c>
      <c r="F117" s="45">
        <f t="shared" si="5"/>
        <v>450</v>
      </c>
      <c r="G117" s="20"/>
      <c r="H117" s="20"/>
      <c r="I117" s="26">
        <f t="shared" si="3"/>
        <v>1.15200309344505</v>
      </c>
    </row>
    <row r="118" spans="2:9" ht="15.75" thickBot="1" x14ac:dyDescent="0.3">
      <c r="B118" s="2">
        <v>109</v>
      </c>
      <c r="C118" s="25"/>
      <c r="D118" s="54">
        <v>45</v>
      </c>
      <c r="E118" s="45">
        <f t="shared" si="4"/>
        <v>0.45</v>
      </c>
      <c r="F118" s="45">
        <f t="shared" si="5"/>
        <v>450</v>
      </c>
      <c r="G118" s="20"/>
      <c r="H118" s="20"/>
      <c r="I118" s="26">
        <f t="shared" si="3"/>
        <v>1.15200309344505</v>
      </c>
    </row>
    <row r="119" spans="2:9" ht="15.75" thickBot="1" x14ac:dyDescent="0.3">
      <c r="B119" s="2">
        <v>110</v>
      </c>
      <c r="C119" s="25"/>
      <c r="D119" s="54">
        <v>45</v>
      </c>
      <c r="E119" s="45">
        <f t="shared" si="4"/>
        <v>0.45</v>
      </c>
      <c r="F119" s="45">
        <f t="shared" si="5"/>
        <v>450</v>
      </c>
      <c r="G119" s="20"/>
      <c r="H119" s="20"/>
      <c r="I119" s="26">
        <f t="shared" si="3"/>
        <v>1.15200309344505</v>
      </c>
    </row>
    <row r="120" spans="2:9" ht="15.75" thickBot="1" x14ac:dyDescent="0.3">
      <c r="B120" s="2">
        <v>111</v>
      </c>
      <c r="C120" s="25"/>
      <c r="D120" s="54">
        <v>45</v>
      </c>
      <c r="E120" s="45">
        <f t="shared" si="4"/>
        <v>0.45</v>
      </c>
      <c r="F120" s="45">
        <f t="shared" si="5"/>
        <v>450</v>
      </c>
      <c r="G120" s="20"/>
      <c r="H120" s="20"/>
      <c r="I120" s="26">
        <f t="shared" si="3"/>
        <v>1.15200309344505</v>
      </c>
    </row>
    <row r="121" spans="2:9" ht="15.75" thickBot="1" x14ac:dyDescent="0.3">
      <c r="B121" s="2">
        <v>112</v>
      </c>
      <c r="C121" s="25"/>
      <c r="D121" s="54">
        <v>45</v>
      </c>
      <c r="E121" s="45">
        <f t="shared" si="4"/>
        <v>0.45</v>
      </c>
      <c r="F121" s="45">
        <f t="shared" si="5"/>
        <v>450</v>
      </c>
      <c r="G121" s="20"/>
      <c r="H121" s="20"/>
      <c r="I121" s="26">
        <f t="shared" si="3"/>
        <v>1.15200309344505</v>
      </c>
    </row>
    <row r="122" spans="2:9" ht="15.75" thickBot="1" x14ac:dyDescent="0.3">
      <c r="B122" s="2">
        <v>113</v>
      </c>
      <c r="C122" s="25"/>
      <c r="D122" s="54">
        <v>45</v>
      </c>
      <c r="E122" s="45">
        <f t="shared" si="4"/>
        <v>0.45</v>
      </c>
      <c r="F122" s="45">
        <f t="shared" si="5"/>
        <v>450</v>
      </c>
      <c r="G122" s="20"/>
      <c r="H122" s="20"/>
      <c r="I122" s="26">
        <f t="shared" si="3"/>
        <v>1.15200309344505</v>
      </c>
    </row>
    <row r="123" spans="2:9" ht="15.75" thickBot="1" x14ac:dyDescent="0.3">
      <c r="B123" s="2">
        <v>114</v>
      </c>
      <c r="C123" s="25"/>
      <c r="D123" s="54">
        <v>45</v>
      </c>
      <c r="E123" s="45">
        <f t="shared" si="4"/>
        <v>0.45</v>
      </c>
      <c r="F123" s="45">
        <f t="shared" si="5"/>
        <v>450</v>
      </c>
      <c r="G123" s="20"/>
      <c r="H123" s="20"/>
      <c r="I123" s="26">
        <f t="shared" si="3"/>
        <v>1.15200309344505</v>
      </c>
    </row>
    <row r="124" spans="2:9" ht="15.75" thickBot="1" x14ac:dyDescent="0.3">
      <c r="B124" s="2">
        <v>115</v>
      </c>
      <c r="C124" s="25"/>
      <c r="D124" s="54">
        <v>45</v>
      </c>
      <c r="E124" s="45">
        <f t="shared" si="4"/>
        <v>0.45</v>
      </c>
      <c r="F124" s="45">
        <f t="shared" si="5"/>
        <v>450</v>
      </c>
      <c r="G124" s="20"/>
      <c r="H124" s="20"/>
      <c r="I124" s="26">
        <f t="shared" si="3"/>
        <v>1.15200309344505</v>
      </c>
    </row>
    <row r="125" spans="2:9" ht="15.75" thickBot="1" x14ac:dyDescent="0.3">
      <c r="B125" s="2">
        <v>116</v>
      </c>
      <c r="C125" s="25"/>
      <c r="D125" s="54">
        <v>45</v>
      </c>
      <c r="E125" s="45">
        <f t="shared" si="4"/>
        <v>0.45</v>
      </c>
      <c r="F125" s="45">
        <f t="shared" si="5"/>
        <v>450</v>
      </c>
      <c r="G125" s="20"/>
      <c r="H125" s="20"/>
      <c r="I125" s="26">
        <f t="shared" si="3"/>
        <v>1.15200309344505</v>
      </c>
    </row>
    <row r="126" spans="2:9" ht="15.75" thickBot="1" x14ac:dyDescent="0.3">
      <c r="B126" s="2">
        <v>117</v>
      </c>
      <c r="C126" s="25"/>
      <c r="D126" s="54">
        <v>45</v>
      </c>
      <c r="E126" s="45">
        <f t="shared" si="4"/>
        <v>0.45</v>
      </c>
      <c r="F126" s="45">
        <f t="shared" si="5"/>
        <v>450</v>
      </c>
      <c r="G126" s="20"/>
      <c r="H126" s="20"/>
      <c r="I126" s="26">
        <f t="shared" si="3"/>
        <v>1.15200309344505</v>
      </c>
    </row>
    <row r="127" spans="2:9" ht="15.75" thickBot="1" x14ac:dyDescent="0.3">
      <c r="B127" s="2">
        <v>118</v>
      </c>
      <c r="C127" s="25"/>
      <c r="D127" s="54">
        <v>45</v>
      </c>
      <c r="E127" s="45">
        <f t="shared" si="4"/>
        <v>0.45</v>
      </c>
      <c r="F127" s="45">
        <f t="shared" si="5"/>
        <v>450</v>
      </c>
      <c r="G127" s="20"/>
      <c r="H127" s="20"/>
      <c r="I127" s="26">
        <f t="shared" si="3"/>
        <v>1.15200309344505</v>
      </c>
    </row>
    <row r="128" spans="2:9" ht="15.75" thickBot="1" x14ac:dyDescent="0.3">
      <c r="B128" s="2">
        <v>119</v>
      </c>
      <c r="C128" s="25"/>
      <c r="D128" s="54">
        <v>45</v>
      </c>
      <c r="E128" s="45">
        <f t="shared" si="4"/>
        <v>0.45</v>
      </c>
      <c r="F128" s="45">
        <f t="shared" si="5"/>
        <v>450</v>
      </c>
      <c r="G128" s="20"/>
      <c r="H128" s="20"/>
      <c r="I128" s="26">
        <f t="shared" si="3"/>
        <v>1.15200309344505</v>
      </c>
    </row>
    <row r="129" spans="2:9" ht="15.75" thickBot="1" x14ac:dyDescent="0.3">
      <c r="B129" s="2">
        <v>120</v>
      </c>
      <c r="C129" s="25"/>
      <c r="D129" s="54">
        <v>45</v>
      </c>
      <c r="E129" s="45">
        <f t="shared" si="4"/>
        <v>0.45</v>
      </c>
      <c r="F129" s="45">
        <f t="shared" si="5"/>
        <v>450</v>
      </c>
      <c r="G129" s="20"/>
      <c r="H129" s="20"/>
      <c r="I129" s="26">
        <f t="shared" si="3"/>
        <v>1.15200309344505</v>
      </c>
    </row>
    <row r="130" spans="2:9" ht="15.75" thickBot="1" x14ac:dyDescent="0.3">
      <c r="B130" s="2">
        <v>121</v>
      </c>
      <c r="C130" s="25"/>
      <c r="D130" s="54">
        <v>45</v>
      </c>
      <c r="E130" s="45">
        <f t="shared" si="4"/>
        <v>0.45</v>
      </c>
      <c r="F130" s="45">
        <f t="shared" si="5"/>
        <v>450</v>
      </c>
      <c r="G130" s="20"/>
      <c r="H130" s="20"/>
      <c r="I130" s="26">
        <f t="shared" si="3"/>
        <v>1.15200309344505</v>
      </c>
    </row>
    <row r="131" spans="2:9" ht="15.75" thickBot="1" x14ac:dyDescent="0.3">
      <c r="B131" s="2">
        <v>122</v>
      </c>
      <c r="C131" s="25"/>
      <c r="D131" s="54">
        <v>45</v>
      </c>
      <c r="E131" s="45">
        <f t="shared" si="4"/>
        <v>0.45</v>
      </c>
      <c r="F131" s="45">
        <f t="shared" si="5"/>
        <v>450</v>
      </c>
      <c r="G131" s="20"/>
      <c r="H131" s="20"/>
      <c r="I131" s="26">
        <f t="shared" si="3"/>
        <v>1.15200309344505</v>
      </c>
    </row>
    <row r="132" spans="2:9" ht="15.75" thickBot="1" x14ac:dyDescent="0.3">
      <c r="B132" s="2">
        <v>123</v>
      </c>
      <c r="C132" s="25"/>
      <c r="D132" s="54">
        <v>45</v>
      </c>
      <c r="E132" s="45">
        <f t="shared" si="4"/>
        <v>0.45</v>
      </c>
      <c r="F132" s="45">
        <f t="shared" si="5"/>
        <v>450</v>
      </c>
      <c r="G132" s="20"/>
      <c r="H132" s="20"/>
      <c r="I132" s="26">
        <f t="shared" si="3"/>
        <v>1.15200309344505</v>
      </c>
    </row>
    <row r="133" spans="2:9" ht="15.75" thickBot="1" x14ac:dyDescent="0.3">
      <c r="B133" s="2">
        <v>124</v>
      </c>
      <c r="C133" s="25"/>
      <c r="D133" s="54">
        <v>45</v>
      </c>
      <c r="E133" s="45">
        <f t="shared" si="4"/>
        <v>0.45</v>
      </c>
      <c r="F133" s="45">
        <f t="shared" si="5"/>
        <v>450</v>
      </c>
      <c r="G133" s="20"/>
      <c r="H133" s="20"/>
      <c r="I133" s="26">
        <f t="shared" si="3"/>
        <v>1.15200309344505</v>
      </c>
    </row>
    <row r="134" spans="2:9" ht="15.75" thickBot="1" x14ac:dyDescent="0.3">
      <c r="B134" s="2">
        <v>125</v>
      </c>
      <c r="C134" s="25"/>
      <c r="D134" s="54">
        <v>45</v>
      </c>
      <c r="E134" s="45">
        <f t="shared" si="4"/>
        <v>0.45</v>
      </c>
      <c r="F134" s="45">
        <f t="shared" si="5"/>
        <v>450</v>
      </c>
      <c r="G134" s="20"/>
      <c r="H134" s="20"/>
      <c r="I134" s="26">
        <f t="shared" si="3"/>
        <v>1.15200309344505</v>
      </c>
    </row>
    <row r="135" spans="2:9" ht="15.75" thickBot="1" x14ac:dyDescent="0.3">
      <c r="B135" s="2">
        <v>126</v>
      </c>
      <c r="C135" s="25"/>
      <c r="D135" s="54">
        <v>45</v>
      </c>
      <c r="E135" s="45">
        <f t="shared" si="4"/>
        <v>0.45</v>
      </c>
      <c r="F135" s="45">
        <f t="shared" si="5"/>
        <v>450</v>
      </c>
      <c r="G135" s="20"/>
      <c r="H135" s="20"/>
      <c r="I135" s="26">
        <f t="shared" si="3"/>
        <v>1.15200309344505</v>
      </c>
    </row>
    <row r="136" spans="2:9" ht="15.75" thickBot="1" x14ac:dyDescent="0.3">
      <c r="B136" s="2">
        <v>127</v>
      </c>
      <c r="C136" s="25"/>
      <c r="D136" s="54">
        <v>45</v>
      </c>
      <c r="E136" s="45">
        <f t="shared" si="4"/>
        <v>0.45</v>
      </c>
      <c r="F136" s="45">
        <f t="shared" si="5"/>
        <v>450</v>
      </c>
      <c r="G136" s="20"/>
      <c r="H136" s="20"/>
      <c r="I136" s="26">
        <f t="shared" si="3"/>
        <v>1.15200309344505</v>
      </c>
    </row>
    <row r="137" spans="2:9" ht="15.75" thickBot="1" x14ac:dyDescent="0.3">
      <c r="B137" s="2">
        <v>128</v>
      </c>
      <c r="C137" s="25"/>
      <c r="D137" s="54">
        <v>45</v>
      </c>
      <c r="E137" s="45">
        <f t="shared" si="4"/>
        <v>0.45</v>
      </c>
      <c r="F137" s="45">
        <f t="shared" si="5"/>
        <v>450</v>
      </c>
      <c r="G137" s="20"/>
      <c r="H137" s="20"/>
      <c r="I137" s="26">
        <f t="shared" si="3"/>
        <v>1.15200309344505</v>
      </c>
    </row>
    <row r="138" spans="2:9" ht="15.75" thickBot="1" x14ac:dyDescent="0.3">
      <c r="B138" s="2">
        <v>129</v>
      </c>
      <c r="C138" s="25"/>
      <c r="D138" s="54">
        <v>45</v>
      </c>
      <c r="E138" s="45">
        <f t="shared" si="4"/>
        <v>0.45</v>
      </c>
      <c r="F138" s="45">
        <f t="shared" si="5"/>
        <v>450</v>
      </c>
      <c r="G138" s="20"/>
      <c r="H138" s="20"/>
      <c r="I138" s="26">
        <f t="shared" ref="I138:I201" si="6">-LOG(E138,2)</f>
        <v>1.15200309344505</v>
      </c>
    </row>
    <row r="139" spans="2:9" ht="15.75" thickBot="1" x14ac:dyDescent="0.3">
      <c r="B139" s="2">
        <v>130</v>
      </c>
      <c r="C139" s="25"/>
      <c r="D139" s="54">
        <v>45</v>
      </c>
      <c r="E139" s="45">
        <f t="shared" ref="E139:E202" si="7">D139*$D$6</f>
        <v>0.45</v>
      </c>
      <c r="F139" s="45">
        <f t="shared" ref="F139:F202" si="8">D139*$E$6</f>
        <v>450</v>
      </c>
      <c r="G139" s="20"/>
      <c r="H139" s="20"/>
      <c r="I139" s="26">
        <f t="shared" si="6"/>
        <v>1.15200309344505</v>
      </c>
    </row>
    <row r="140" spans="2:9" ht="15.75" thickBot="1" x14ac:dyDescent="0.3">
      <c r="B140" s="2">
        <v>131</v>
      </c>
      <c r="C140" s="25"/>
      <c r="D140" s="54">
        <v>45</v>
      </c>
      <c r="E140" s="45">
        <f t="shared" si="7"/>
        <v>0.45</v>
      </c>
      <c r="F140" s="45">
        <f t="shared" si="8"/>
        <v>450</v>
      </c>
      <c r="G140" s="20"/>
      <c r="H140" s="20"/>
      <c r="I140" s="26">
        <f t="shared" si="6"/>
        <v>1.15200309344505</v>
      </c>
    </row>
    <row r="141" spans="2:9" ht="15.75" thickBot="1" x14ac:dyDescent="0.3">
      <c r="B141" s="2">
        <v>132</v>
      </c>
      <c r="C141" s="25"/>
      <c r="D141" s="54">
        <v>45</v>
      </c>
      <c r="E141" s="45">
        <f t="shared" si="7"/>
        <v>0.45</v>
      </c>
      <c r="F141" s="45">
        <f t="shared" si="8"/>
        <v>450</v>
      </c>
      <c r="G141" s="20"/>
      <c r="H141" s="20"/>
      <c r="I141" s="26">
        <f t="shared" si="6"/>
        <v>1.15200309344505</v>
      </c>
    </row>
    <row r="142" spans="2:9" ht="15.75" thickBot="1" x14ac:dyDescent="0.3">
      <c r="B142" s="2">
        <v>133</v>
      </c>
      <c r="C142" s="25"/>
      <c r="D142" s="54">
        <v>45</v>
      </c>
      <c r="E142" s="45">
        <f t="shared" si="7"/>
        <v>0.45</v>
      </c>
      <c r="F142" s="45">
        <f t="shared" si="8"/>
        <v>450</v>
      </c>
      <c r="G142" s="20"/>
      <c r="H142" s="20"/>
      <c r="I142" s="26">
        <f t="shared" si="6"/>
        <v>1.15200309344505</v>
      </c>
    </row>
    <row r="143" spans="2:9" ht="15.75" thickBot="1" x14ac:dyDescent="0.3">
      <c r="B143" s="2">
        <v>134</v>
      </c>
      <c r="C143" s="25"/>
      <c r="D143" s="54">
        <v>45</v>
      </c>
      <c r="E143" s="45">
        <f t="shared" si="7"/>
        <v>0.45</v>
      </c>
      <c r="F143" s="45">
        <f t="shared" si="8"/>
        <v>450</v>
      </c>
      <c r="G143" s="20"/>
      <c r="H143" s="20"/>
      <c r="I143" s="26">
        <f t="shared" si="6"/>
        <v>1.15200309344505</v>
      </c>
    </row>
    <row r="144" spans="2:9" ht="15.75" thickBot="1" x14ac:dyDescent="0.3">
      <c r="B144" s="2">
        <v>135</v>
      </c>
      <c r="C144" s="25"/>
      <c r="D144" s="54">
        <v>43</v>
      </c>
      <c r="E144" s="45">
        <f t="shared" si="7"/>
        <v>0.43</v>
      </c>
      <c r="F144" s="45">
        <f t="shared" si="8"/>
        <v>430</v>
      </c>
      <c r="G144" s="20"/>
      <c r="H144" s="20"/>
      <c r="I144" s="26">
        <f t="shared" si="6"/>
        <v>1.2175914350726269</v>
      </c>
    </row>
    <row r="145" spans="1:9" ht="15.75" thickBot="1" x14ac:dyDescent="0.3">
      <c r="B145" s="2">
        <v>136</v>
      </c>
      <c r="C145" s="25"/>
      <c r="D145" s="54">
        <v>43</v>
      </c>
      <c r="E145" s="45">
        <f t="shared" si="7"/>
        <v>0.43</v>
      </c>
      <c r="F145" s="45">
        <f t="shared" si="8"/>
        <v>430</v>
      </c>
      <c r="G145" s="20"/>
      <c r="H145" s="20"/>
      <c r="I145" s="26">
        <f t="shared" si="6"/>
        <v>1.2175914350726269</v>
      </c>
    </row>
    <row r="146" spans="1:9" ht="15.75" thickBot="1" x14ac:dyDescent="0.3">
      <c r="B146" s="2">
        <v>137</v>
      </c>
      <c r="C146" s="25"/>
      <c r="D146" s="54">
        <v>43</v>
      </c>
      <c r="E146" s="45">
        <f t="shared" si="7"/>
        <v>0.43</v>
      </c>
      <c r="F146" s="45">
        <f t="shared" si="8"/>
        <v>430</v>
      </c>
      <c r="G146" s="20"/>
      <c r="H146" s="20"/>
      <c r="I146" s="26">
        <f t="shared" si="6"/>
        <v>1.2175914350726269</v>
      </c>
    </row>
    <row r="147" spans="1:9" ht="15.75" thickBot="1" x14ac:dyDescent="0.3">
      <c r="B147" s="2">
        <v>138</v>
      </c>
      <c r="C147" s="25"/>
      <c r="D147" s="54">
        <v>43</v>
      </c>
      <c r="E147" s="45">
        <f t="shared" si="7"/>
        <v>0.43</v>
      </c>
      <c r="F147" s="45">
        <f t="shared" si="8"/>
        <v>430</v>
      </c>
      <c r="G147" s="20"/>
      <c r="H147" s="20"/>
      <c r="I147" s="26">
        <f t="shared" si="6"/>
        <v>1.2175914350726269</v>
      </c>
    </row>
    <row r="148" spans="1:9" ht="15.75" thickBot="1" x14ac:dyDescent="0.3">
      <c r="B148" s="2">
        <v>139</v>
      </c>
      <c r="C148" s="25"/>
      <c r="D148" s="54">
        <v>43</v>
      </c>
      <c r="E148" s="45">
        <f t="shared" si="7"/>
        <v>0.43</v>
      </c>
      <c r="F148" s="45">
        <f t="shared" si="8"/>
        <v>430</v>
      </c>
      <c r="G148" s="20"/>
      <c r="H148" s="20"/>
      <c r="I148" s="26">
        <f t="shared" si="6"/>
        <v>1.2175914350726269</v>
      </c>
    </row>
    <row r="149" spans="1:9" ht="15.75" thickBot="1" x14ac:dyDescent="0.3">
      <c r="B149" s="2">
        <v>140</v>
      </c>
      <c r="C149" s="25"/>
      <c r="D149" s="54">
        <v>43</v>
      </c>
      <c r="E149" s="45">
        <f t="shared" si="7"/>
        <v>0.43</v>
      </c>
      <c r="F149" s="45">
        <f t="shared" si="8"/>
        <v>430</v>
      </c>
      <c r="G149" s="20"/>
      <c r="H149" s="20"/>
      <c r="I149" s="26">
        <f t="shared" si="6"/>
        <v>1.2175914350726269</v>
      </c>
    </row>
    <row r="150" spans="1:9" ht="15.75" thickBot="1" x14ac:dyDescent="0.3">
      <c r="B150" s="2">
        <v>141</v>
      </c>
      <c r="C150" s="25"/>
      <c r="D150" s="54">
        <v>42</v>
      </c>
      <c r="E150" s="45">
        <f t="shared" si="7"/>
        <v>0.42</v>
      </c>
      <c r="F150" s="45">
        <f t="shared" si="8"/>
        <v>420</v>
      </c>
      <c r="G150" s="20"/>
      <c r="H150" s="20"/>
      <c r="I150" s="26">
        <f t="shared" si="6"/>
        <v>1.2515387669959643</v>
      </c>
    </row>
    <row r="151" spans="1:9" ht="15.75" thickBot="1" x14ac:dyDescent="0.3">
      <c r="B151" s="2">
        <v>142</v>
      </c>
      <c r="C151" s="25"/>
      <c r="D151" s="54">
        <v>42</v>
      </c>
      <c r="E151" s="45">
        <f t="shared" si="7"/>
        <v>0.42</v>
      </c>
      <c r="F151" s="45">
        <f t="shared" si="8"/>
        <v>420</v>
      </c>
      <c r="G151" s="20"/>
      <c r="H151" s="20"/>
      <c r="I151" s="26">
        <f t="shared" si="6"/>
        <v>1.2515387669959643</v>
      </c>
    </row>
    <row r="152" spans="1:9" ht="15.75" thickBot="1" x14ac:dyDescent="0.3">
      <c r="B152" s="2">
        <v>143</v>
      </c>
      <c r="C152" s="25"/>
      <c r="D152" s="54">
        <v>42</v>
      </c>
      <c r="E152" s="45">
        <f t="shared" si="7"/>
        <v>0.42</v>
      </c>
      <c r="F152" s="45">
        <f t="shared" si="8"/>
        <v>420</v>
      </c>
      <c r="G152" s="20"/>
      <c r="H152" s="20"/>
      <c r="I152" s="26">
        <f t="shared" si="6"/>
        <v>1.2515387669959643</v>
      </c>
    </row>
    <row r="153" spans="1:9" ht="15.75" thickBot="1" x14ac:dyDescent="0.3">
      <c r="B153" s="2">
        <v>144</v>
      </c>
      <c r="C153" s="25"/>
      <c r="D153" s="54">
        <v>42</v>
      </c>
      <c r="E153" s="45">
        <f t="shared" si="7"/>
        <v>0.42</v>
      </c>
      <c r="F153" s="45">
        <f t="shared" si="8"/>
        <v>420</v>
      </c>
      <c r="G153" s="20"/>
      <c r="H153" s="20"/>
      <c r="I153" s="26">
        <f t="shared" si="6"/>
        <v>1.2515387669959643</v>
      </c>
    </row>
    <row r="154" spans="1:9" ht="15.75" thickBot="1" x14ac:dyDescent="0.3">
      <c r="B154" s="2">
        <v>145</v>
      </c>
      <c r="C154" s="25"/>
      <c r="D154" s="54">
        <v>42</v>
      </c>
      <c r="E154" s="45">
        <f t="shared" si="7"/>
        <v>0.42</v>
      </c>
      <c r="F154" s="45">
        <f t="shared" si="8"/>
        <v>420</v>
      </c>
      <c r="G154" s="20"/>
      <c r="H154" s="20"/>
      <c r="I154" s="26">
        <f t="shared" si="6"/>
        <v>1.2515387669959643</v>
      </c>
    </row>
    <row r="155" spans="1:9" ht="15.75" thickBot="1" x14ac:dyDescent="0.3">
      <c r="B155" s="2">
        <v>146</v>
      </c>
      <c r="C155" s="25"/>
      <c r="D155" s="54">
        <v>42</v>
      </c>
      <c r="E155" s="45">
        <f t="shared" si="7"/>
        <v>0.42</v>
      </c>
      <c r="F155" s="45">
        <f t="shared" si="8"/>
        <v>420</v>
      </c>
      <c r="G155" s="20"/>
      <c r="H155" s="20"/>
      <c r="I155" s="26">
        <f t="shared" si="6"/>
        <v>1.2515387669959643</v>
      </c>
    </row>
    <row r="156" spans="1:9" ht="15.75" thickBot="1" x14ac:dyDescent="0.3">
      <c r="B156" s="2">
        <v>147</v>
      </c>
      <c r="C156" s="25"/>
      <c r="D156" s="54">
        <v>42</v>
      </c>
      <c r="E156" s="45">
        <f t="shared" si="7"/>
        <v>0.42</v>
      </c>
      <c r="F156" s="45">
        <f t="shared" si="8"/>
        <v>420</v>
      </c>
      <c r="G156" s="20"/>
      <c r="H156" s="20"/>
      <c r="I156" s="26">
        <f t="shared" si="6"/>
        <v>1.2515387669959643</v>
      </c>
    </row>
    <row r="157" spans="1:9" ht="15.75" thickBot="1" x14ac:dyDescent="0.3">
      <c r="B157" s="2">
        <v>148</v>
      </c>
      <c r="C157" s="25"/>
      <c r="D157" s="54">
        <v>42</v>
      </c>
      <c r="E157" s="45">
        <f t="shared" si="7"/>
        <v>0.42</v>
      </c>
      <c r="F157" s="45">
        <f t="shared" si="8"/>
        <v>420</v>
      </c>
      <c r="G157" s="20"/>
      <c r="H157" s="20"/>
      <c r="I157" s="26">
        <f t="shared" si="6"/>
        <v>1.2515387669959643</v>
      </c>
    </row>
    <row r="158" spans="1:9" ht="15.75" thickBot="1" x14ac:dyDescent="0.3">
      <c r="B158" s="2">
        <v>149</v>
      </c>
      <c r="C158" s="25"/>
      <c r="D158" s="54">
        <v>42</v>
      </c>
      <c r="E158" s="45">
        <f t="shared" si="7"/>
        <v>0.42</v>
      </c>
      <c r="F158" s="45">
        <f t="shared" si="8"/>
        <v>420</v>
      </c>
      <c r="G158" s="20"/>
      <c r="H158" s="20"/>
      <c r="I158" s="26">
        <f t="shared" si="6"/>
        <v>1.2515387669959643</v>
      </c>
    </row>
    <row r="159" spans="1:9" ht="15.75" thickBot="1" x14ac:dyDescent="0.3">
      <c r="A159" s="28">
        <v>0.5</v>
      </c>
      <c r="B159" s="2">
        <v>150</v>
      </c>
      <c r="C159" s="25"/>
      <c r="D159" s="54">
        <v>41</v>
      </c>
      <c r="E159" s="45">
        <f t="shared" si="7"/>
        <v>0.41000000000000003</v>
      </c>
      <c r="F159" s="45">
        <f t="shared" si="8"/>
        <v>410</v>
      </c>
      <c r="G159" s="20"/>
      <c r="H159" s="20"/>
      <c r="I159" s="26">
        <f t="shared" si="6"/>
        <v>1.286304185156641</v>
      </c>
    </row>
    <row r="160" spans="1:9" ht="15.75" thickBot="1" x14ac:dyDescent="0.3">
      <c r="B160" s="2">
        <v>151</v>
      </c>
      <c r="C160" s="25"/>
      <c r="D160" s="54">
        <v>41</v>
      </c>
      <c r="E160" s="45">
        <f t="shared" si="7"/>
        <v>0.41000000000000003</v>
      </c>
      <c r="F160" s="45">
        <f t="shared" si="8"/>
        <v>410</v>
      </c>
      <c r="G160" s="20"/>
      <c r="H160" s="20"/>
      <c r="I160" s="26">
        <f t="shared" si="6"/>
        <v>1.286304185156641</v>
      </c>
    </row>
    <row r="161" spans="2:9" ht="15.75" thickBot="1" x14ac:dyDescent="0.3">
      <c r="B161" s="2">
        <v>152</v>
      </c>
      <c r="C161" s="25"/>
      <c r="D161" s="54">
        <v>41</v>
      </c>
      <c r="E161" s="45">
        <f t="shared" si="7"/>
        <v>0.41000000000000003</v>
      </c>
      <c r="F161" s="45">
        <f t="shared" si="8"/>
        <v>410</v>
      </c>
      <c r="G161" s="20"/>
      <c r="H161" s="20"/>
      <c r="I161" s="26">
        <f t="shared" si="6"/>
        <v>1.286304185156641</v>
      </c>
    </row>
    <row r="162" spans="2:9" ht="15.75" thickBot="1" x14ac:dyDescent="0.3">
      <c r="B162" s="2">
        <v>153</v>
      </c>
      <c r="C162" s="25"/>
      <c r="D162" s="54">
        <v>41</v>
      </c>
      <c r="E162" s="45">
        <f t="shared" si="7"/>
        <v>0.41000000000000003</v>
      </c>
      <c r="F162" s="45">
        <f t="shared" si="8"/>
        <v>410</v>
      </c>
      <c r="G162" s="20"/>
      <c r="H162" s="20"/>
      <c r="I162" s="26">
        <f t="shared" si="6"/>
        <v>1.286304185156641</v>
      </c>
    </row>
    <row r="163" spans="2:9" ht="15.75" thickBot="1" x14ac:dyDescent="0.3">
      <c r="B163" s="2">
        <v>154</v>
      </c>
      <c r="C163" s="25"/>
      <c r="D163" s="54">
        <v>41</v>
      </c>
      <c r="E163" s="45">
        <f t="shared" si="7"/>
        <v>0.41000000000000003</v>
      </c>
      <c r="F163" s="45">
        <f t="shared" si="8"/>
        <v>410</v>
      </c>
      <c r="G163" s="20"/>
      <c r="H163" s="20"/>
      <c r="I163" s="26">
        <f t="shared" si="6"/>
        <v>1.286304185156641</v>
      </c>
    </row>
    <row r="164" spans="2:9" ht="15.75" thickBot="1" x14ac:dyDescent="0.3">
      <c r="B164" s="2">
        <v>155</v>
      </c>
      <c r="C164" s="25"/>
      <c r="D164" s="54">
        <v>41</v>
      </c>
      <c r="E164" s="45">
        <f t="shared" si="7"/>
        <v>0.41000000000000003</v>
      </c>
      <c r="F164" s="45">
        <f t="shared" si="8"/>
        <v>410</v>
      </c>
      <c r="G164" s="20"/>
      <c r="H164" s="20"/>
      <c r="I164" s="26">
        <f t="shared" si="6"/>
        <v>1.286304185156641</v>
      </c>
    </row>
    <row r="165" spans="2:9" ht="15.75" thickBot="1" x14ac:dyDescent="0.3">
      <c r="B165" s="2">
        <v>156</v>
      </c>
      <c r="C165" s="25"/>
      <c r="D165" s="54">
        <v>41</v>
      </c>
      <c r="E165" s="45">
        <f t="shared" si="7"/>
        <v>0.41000000000000003</v>
      </c>
      <c r="F165" s="45">
        <f t="shared" si="8"/>
        <v>410</v>
      </c>
      <c r="G165" s="20"/>
      <c r="H165" s="20"/>
      <c r="I165" s="26">
        <f t="shared" si="6"/>
        <v>1.286304185156641</v>
      </c>
    </row>
    <row r="166" spans="2:9" ht="15.75" thickBot="1" x14ac:dyDescent="0.3">
      <c r="B166" s="2">
        <v>157</v>
      </c>
      <c r="C166" s="25"/>
      <c r="D166" s="54">
        <v>41</v>
      </c>
      <c r="E166" s="45">
        <f t="shared" si="7"/>
        <v>0.41000000000000003</v>
      </c>
      <c r="F166" s="45">
        <f t="shared" si="8"/>
        <v>410</v>
      </c>
      <c r="G166" s="20"/>
      <c r="H166" s="20"/>
      <c r="I166" s="26">
        <f t="shared" si="6"/>
        <v>1.286304185156641</v>
      </c>
    </row>
    <row r="167" spans="2:9" ht="15.75" thickBot="1" x14ac:dyDescent="0.3">
      <c r="B167" s="2">
        <v>158</v>
      </c>
      <c r="C167" s="25"/>
      <c r="D167" s="54">
        <v>40</v>
      </c>
      <c r="E167" s="45">
        <f t="shared" si="7"/>
        <v>0.4</v>
      </c>
      <c r="F167" s="45">
        <f t="shared" si="8"/>
        <v>400</v>
      </c>
      <c r="G167" s="20"/>
      <c r="H167" s="20"/>
      <c r="I167" s="26">
        <f t="shared" si="6"/>
        <v>1.3219280948873622</v>
      </c>
    </row>
    <row r="168" spans="2:9" ht="15.75" thickBot="1" x14ac:dyDescent="0.3">
      <c r="B168" s="2">
        <v>159</v>
      </c>
      <c r="C168" s="25"/>
      <c r="D168" s="54">
        <v>40</v>
      </c>
      <c r="E168" s="45">
        <f t="shared" si="7"/>
        <v>0.4</v>
      </c>
      <c r="F168" s="45">
        <f t="shared" si="8"/>
        <v>400</v>
      </c>
      <c r="G168" s="20"/>
      <c r="H168" s="20"/>
      <c r="I168" s="26">
        <f t="shared" si="6"/>
        <v>1.3219280948873622</v>
      </c>
    </row>
    <row r="169" spans="2:9" ht="15.75" thickBot="1" x14ac:dyDescent="0.3">
      <c r="B169" s="2">
        <v>160</v>
      </c>
      <c r="C169" s="25"/>
      <c r="D169" s="54">
        <v>40</v>
      </c>
      <c r="E169" s="45">
        <f t="shared" si="7"/>
        <v>0.4</v>
      </c>
      <c r="F169" s="45">
        <f t="shared" si="8"/>
        <v>400</v>
      </c>
      <c r="G169" s="20"/>
      <c r="H169" s="20"/>
      <c r="I169" s="26">
        <f t="shared" si="6"/>
        <v>1.3219280948873622</v>
      </c>
    </row>
    <row r="170" spans="2:9" ht="15.75" thickBot="1" x14ac:dyDescent="0.3">
      <c r="B170" s="2">
        <v>161</v>
      </c>
      <c r="C170" s="25"/>
      <c r="D170" s="54">
        <v>40</v>
      </c>
      <c r="E170" s="45">
        <f t="shared" si="7"/>
        <v>0.4</v>
      </c>
      <c r="F170" s="45">
        <f t="shared" si="8"/>
        <v>400</v>
      </c>
      <c r="G170" s="20"/>
      <c r="H170" s="20"/>
      <c r="I170" s="26">
        <f t="shared" si="6"/>
        <v>1.3219280948873622</v>
      </c>
    </row>
    <row r="171" spans="2:9" ht="15.75" thickBot="1" x14ac:dyDescent="0.3">
      <c r="B171" s="2">
        <v>162</v>
      </c>
      <c r="C171" s="25"/>
      <c r="D171" s="54">
        <v>40</v>
      </c>
      <c r="E171" s="45">
        <f t="shared" si="7"/>
        <v>0.4</v>
      </c>
      <c r="F171" s="45">
        <f t="shared" si="8"/>
        <v>400</v>
      </c>
      <c r="G171" s="20"/>
      <c r="H171" s="20"/>
      <c r="I171" s="26">
        <f t="shared" si="6"/>
        <v>1.3219280948873622</v>
      </c>
    </row>
    <row r="172" spans="2:9" ht="15.75" thickBot="1" x14ac:dyDescent="0.3">
      <c r="B172" s="2">
        <v>163</v>
      </c>
      <c r="C172" s="25"/>
      <c r="D172" s="54">
        <v>40</v>
      </c>
      <c r="E172" s="45">
        <f t="shared" si="7"/>
        <v>0.4</v>
      </c>
      <c r="F172" s="45">
        <f t="shared" si="8"/>
        <v>400</v>
      </c>
      <c r="G172" s="20"/>
      <c r="H172" s="20"/>
      <c r="I172" s="26">
        <f t="shared" si="6"/>
        <v>1.3219280948873622</v>
      </c>
    </row>
    <row r="173" spans="2:9" ht="15.75" thickBot="1" x14ac:dyDescent="0.3">
      <c r="B173" s="2">
        <v>164</v>
      </c>
      <c r="C173" s="25"/>
      <c r="D173" s="54">
        <v>40</v>
      </c>
      <c r="E173" s="45">
        <f t="shared" si="7"/>
        <v>0.4</v>
      </c>
      <c r="F173" s="45">
        <f t="shared" si="8"/>
        <v>400</v>
      </c>
      <c r="G173" s="20"/>
      <c r="H173" s="20"/>
      <c r="I173" s="26">
        <f t="shared" si="6"/>
        <v>1.3219280948873622</v>
      </c>
    </row>
    <row r="174" spans="2:9" ht="15.75" thickBot="1" x14ac:dyDescent="0.3">
      <c r="B174" s="2">
        <v>165</v>
      </c>
      <c r="C174" s="25"/>
      <c r="D174" s="54">
        <v>40</v>
      </c>
      <c r="E174" s="45">
        <f t="shared" si="7"/>
        <v>0.4</v>
      </c>
      <c r="F174" s="45">
        <f t="shared" si="8"/>
        <v>400</v>
      </c>
      <c r="G174" s="20"/>
      <c r="H174" s="20"/>
      <c r="I174" s="26">
        <f t="shared" si="6"/>
        <v>1.3219280948873622</v>
      </c>
    </row>
    <row r="175" spans="2:9" ht="15.75" thickBot="1" x14ac:dyDescent="0.3">
      <c r="B175" s="2">
        <v>166</v>
      </c>
      <c r="C175" s="25"/>
      <c r="D175" s="54">
        <v>40</v>
      </c>
      <c r="E175" s="45">
        <f t="shared" si="7"/>
        <v>0.4</v>
      </c>
      <c r="F175" s="45">
        <f t="shared" si="8"/>
        <v>400</v>
      </c>
      <c r="G175" s="20"/>
      <c r="H175" s="20"/>
      <c r="I175" s="26">
        <f t="shared" si="6"/>
        <v>1.3219280948873622</v>
      </c>
    </row>
    <row r="176" spans="2:9" ht="15.75" thickBot="1" x14ac:dyDescent="0.3">
      <c r="B176" s="2">
        <v>167</v>
      </c>
      <c r="C176" s="25"/>
      <c r="D176" s="54">
        <v>40</v>
      </c>
      <c r="E176" s="45">
        <f t="shared" si="7"/>
        <v>0.4</v>
      </c>
      <c r="F176" s="45">
        <f t="shared" si="8"/>
        <v>400</v>
      </c>
      <c r="G176" s="20"/>
      <c r="H176" s="20"/>
      <c r="I176" s="26">
        <f t="shared" si="6"/>
        <v>1.3219280948873622</v>
      </c>
    </row>
    <row r="177" spans="2:9" ht="15.75" thickBot="1" x14ac:dyDescent="0.3">
      <c r="B177" s="2">
        <v>168</v>
      </c>
      <c r="C177" s="25"/>
      <c r="D177" s="54">
        <v>40</v>
      </c>
      <c r="E177" s="45">
        <f t="shared" si="7"/>
        <v>0.4</v>
      </c>
      <c r="F177" s="45">
        <f t="shared" si="8"/>
        <v>400</v>
      </c>
      <c r="G177" s="20"/>
      <c r="H177" s="20"/>
      <c r="I177" s="26">
        <f t="shared" si="6"/>
        <v>1.3219280948873622</v>
      </c>
    </row>
    <row r="178" spans="2:9" ht="15.75" thickBot="1" x14ac:dyDescent="0.3">
      <c r="B178" s="2">
        <v>169</v>
      </c>
      <c r="C178" s="25"/>
      <c r="D178" s="54">
        <v>40</v>
      </c>
      <c r="E178" s="45">
        <f t="shared" si="7"/>
        <v>0.4</v>
      </c>
      <c r="F178" s="45">
        <f t="shared" si="8"/>
        <v>400</v>
      </c>
      <c r="G178" s="20"/>
      <c r="H178" s="20"/>
      <c r="I178" s="26">
        <f t="shared" si="6"/>
        <v>1.3219280948873622</v>
      </c>
    </row>
    <row r="179" spans="2:9" ht="15.75" thickBot="1" x14ac:dyDescent="0.3">
      <c r="B179" s="2">
        <v>170</v>
      </c>
      <c r="C179" s="25"/>
      <c r="D179" s="54">
        <v>40</v>
      </c>
      <c r="E179" s="45">
        <f t="shared" si="7"/>
        <v>0.4</v>
      </c>
      <c r="F179" s="45">
        <f t="shared" si="8"/>
        <v>400</v>
      </c>
      <c r="G179" s="20"/>
      <c r="H179" s="20"/>
      <c r="I179" s="26">
        <f t="shared" si="6"/>
        <v>1.3219280948873622</v>
      </c>
    </row>
    <row r="180" spans="2:9" ht="15.75" thickBot="1" x14ac:dyDescent="0.3">
      <c r="B180" s="2">
        <v>171</v>
      </c>
      <c r="C180" s="25"/>
      <c r="D180" s="54">
        <v>40</v>
      </c>
      <c r="E180" s="45">
        <f t="shared" si="7"/>
        <v>0.4</v>
      </c>
      <c r="F180" s="45">
        <f t="shared" si="8"/>
        <v>400</v>
      </c>
      <c r="G180" s="20"/>
      <c r="H180" s="20"/>
      <c r="I180" s="26">
        <f t="shared" si="6"/>
        <v>1.3219280948873622</v>
      </c>
    </row>
    <row r="181" spans="2:9" ht="15.75" thickBot="1" x14ac:dyDescent="0.3">
      <c r="B181" s="2">
        <v>172</v>
      </c>
      <c r="C181" s="25"/>
      <c r="D181" s="54">
        <v>40</v>
      </c>
      <c r="E181" s="45">
        <f t="shared" si="7"/>
        <v>0.4</v>
      </c>
      <c r="F181" s="45">
        <f t="shared" si="8"/>
        <v>400</v>
      </c>
      <c r="G181" s="20"/>
      <c r="H181" s="20"/>
      <c r="I181" s="26">
        <f t="shared" si="6"/>
        <v>1.3219280948873622</v>
      </c>
    </row>
    <row r="182" spans="2:9" ht="15.75" thickBot="1" x14ac:dyDescent="0.3">
      <c r="B182" s="2">
        <v>173</v>
      </c>
      <c r="C182" s="25"/>
      <c r="D182" s="54">
        <v>40</v>
      </c>
      <c r="E182" s="45">
        <f t="shared" si="7"/>
        <v>0.4</v>
      </c>
      <c r="F182" s="45">
        <f t="shared" si="8"/>
        <v>400</v>
      </c>
      <c r="G182" s="20"/>
      <c r="H182" s="20"/>
      <c r="I182" s="26">
        <f t="shared" si="6"/>
        <v>1.3219280948873622</v>
      </c>
    </row>
    <row r="183" spans="2:9" ht="15.75" thickBot="1" x14ac:dyDescent="0.3">
      <c r="B183" s="2">
        <v>174</v>
      </c>
      <c r="C183" s="25"/>
      <c r="D183" s="54">
        <v>40</v>
      </c>
      <c r="E183" s="45">
        <f t="shared" si="7"/>
        <v>0.4</v>
      </c>
      <c r="F183" s="45">
        <f t="shared" si="8"/>
        <v>400</v>
      </c>
      <c r="G183" s="20"/>
      <c r="H183" s="20"/>
      <c r="I183" s="26">
        <f t="shared" si="6"/>
        <v>1.3219280948873622</v>
      </c>
    </row>
    <row r="184" spans="2:9" ht="15.75" thickBot="1" x14ac:dyDescent="0.3">
      <c r="B184" s="2">
        <v>175</v>
      </c>
      <c r="C184" s="25"/>
      <c r="D184" s="54">
        <v>40</v>
      </c>
      <c r="E184" s="45">
        <f t="shared" si="7"/>
        <v>0.4</v>
      </c>
      <c r="F184" s="45">
        <f t="shared" si="8"/>
        <v>400</v>
      </c>
      <c r="G184" s="20"/>
      <c r="H184" s="20"/>
      <c r="I184" s="26">
        <f t="shared" si="6"/>
        <v>1.3219280948873622</v>
      </c>
    </row>
    <row r="185" spans="2:9" ht="15.75" thickBot="1" x14ac:dyDescent="0.3">
      <c r="B185" s="2">
        <v>176</v>
      </c>
      <c r="C185" s="25"/>
      <c r="D185" s="54">
        <v>40</v>
      </c>
      <c r="E185" s="45">
        <f t="shared" si="7"/>
        <v>0.4</v>
      </c>
      <c r="F185" s="45">
        <f t="shared" si="8"/>
        <v>400</v>
      </c>
      <c r="G185" s="20"/>
      <c r="H185" s="20"/>
      <c r="I185" s="26">
        <f t="shared" si="6"/>
        <v>1.3219280948873622</v>
      </c>
    </row>
    <row r="186" spans="2:9" ht="15.75" thickBot="1" x14ac:dyDescent="0.3">
      <c r="B186" s="2">
        <v>177</v>
      </c>
      <c r="C186" s="25"/>
      <c r="D186" s="54">
        <v>40</v>
      </c>
      <c r="E186" s="45">
        <f t="shared" si="7"/>
        <v>0.4</v>
      </c>
      <c r="F186" s="45">
        <f t="shared" si="8"/>
        <v>400</v>
      </c>
      <c r="G186" s="20"/>
      <c r="H186" s="20"/>
      <c r="I186" s="26">
        <f t="shared" si="6"/>
        <v>1.3219280948873622</v>
      </c>
    </row>
    <row r="187" spans="2:9" ht="15.75" thickBot="1" x14ac:dyDescent="0.3">
      <c r="B187" s="2">
        <v>178</v>
      </c>
      <c r="C187" s="25"/>
      <c r="D187" s="54">
        <v>40</v>
      </c>
      <c r="E187" s="45">
        <f t="shared" si="7"/>
        <v>0.4</v>
      </c>
      <c r="F187" s="45">
        <f t="shared" si="8"/>
        <v>400</v>
      </c>
      <c r="G187" s="20"/>
      <c r="H187" s="20"/>
      <c r="I187" s="26">
        <f t="shared" si="6"/>
        <v>1.3219280948873622</v>
      </c>
    </row>
    <row r="188" spans="2:9" ht="15.75" thickBot="1" x14ac:dyDescent="0.3">
      <c r="B188" s="2">
        <v>179</v>
      </c>
      <c r="C188" s="25"/>
      <c r="D188" s="54">
        <v>40</v>
      </c>
      <c r="E188" s="45">
        <f t="shared" si="7"/>
        <v>0.4</v>
      </c>
      <c r="F188" s="45">
        <f t="shared" si="8"/>
        <v>400</v>
      </c>
      <c r="G188" s="20"/>
      <c r="H188" s="20"/>
      <c r="I188" s="26">
        <f t="shared" si="6"/>
        <v>1.3219280948873622</v>
      </c>
    </row>
    <row r="189" spans="2:9" ht="15.75" thickBot="1" x14ac:dyDescent="0.3">
      <c r="B189" s="2">
        <v>180</v>
      </c>
      <c r="C189" s="25"/>
      <c r="D189" s="54">
        <v>40</v>
      </c>
      <c r="E189" s="45">
        <f t="shared" si="7"/>
        <v>0.4</v>
      </c>
      <c r="F189" s="45">
        <f t="shared" si="8"/>
        <v>400</v>
      </c>
      <c r="G189" s="20"/>
      <c r="H189" s="20"/>
      <c r="I189" s="26">
        <f t="shared" si="6"/>
        <v>1.3219280948873622</v>
      </c>
    </row>
    <row r="190" spans="2:9" ht="15.75" thickBot="1" x14ac:dyDescent="0.3">
      <c r="B190" s="2">
        <v>181</v>
      </c>
      <c r="C190" s="25"/>
      <c r="D190" s="54">
        <v>40</v>
      </c>
      <c r="E190" s="45">
        <f t="shared" si="7"/>
        <v>0.4</v>
      </c>
      <c r="F190" s="45">
        <f t="shared" si="8"/>
        <v>400</v>
      </c>
      <c r="G190" s="20"/>
      <c r="H190" s="20"/>
      <c r="I190" s="26">
        <f t="shared" si="6"/>
        <v>1.3219280948873622</v>
      </c>
    </row>
    <row r="191" spans="2:9" ht="15.75" thickBot="1" x14ac:dyDescent="0.3">
      <c r="B191" s="2">
        <v>182</v>
      </c>
      <c r="C191" s="25"/>
      <c r="D191" s="54">
        <v>39</v>
      </c>
      <c r="E191" s="45">
        <f t="shared" si="7"/>
        <v>0.39</v>
      </c>
      <c r="F191" s="45">
        <f t="shared" si="8"/>
        <v>390</v>
      </c>
      <c r="G191" s="20"/>
      <c r="H191" s="20"/>
      <c r="I191" s="26">
        <f t="shared" si="6"/>
        <v>1.3584539709124763</v>
      </c>
    </row>
    <row r="192" spans="2:9" ht="15.75" thickBot="1" x14ac:dyDescent="0.3">
      <c r="B192" s="2">
        <v>183</v>
      </c>
      <c r="C192" s="25"/>
      <c r="D192" s="54">
        <v>39</v>
      </c>
      <c r="E192" s="45">
        <f t="shared" si="7"/>
        <v>0.39</v>
      </c>
      <c r="F192" s="45">
        <f t="shared" si="8"/>
        <v>390</v>
      </c>
      <c r="G192" s="20"/>
      <c r="H192" s="20"/>
      <c r="I192" s="26">
        <f t="shared" si="6"/>
        <v>1.3584539709124763</v>
      </c>
    </row>
    <row r="193" spans="2:9" ht="15.75" thickBot="1" x14ac:dyDescent="0.3">
      <c r="B193" s="2">
        <v>184</v>
      </c>
      <c r="C193" s="25"/>
      <c r="D193" s="54">
        <v>38</v>
      </c>
      <c r="E193" s="45">
        <f t="shared" si="7"/>
        <v>0.38</v>
      </c>
      <c r="F193" s="45">
        <f t="shared" si="8"/>
        <v>380</v>
      </c>
      <c r="G193" s="20"/>
      <c r="H193" s="20"/>
      <c r="I193" s="26">
        <f t="shared" si="6"/>
        <v>1.3959286763311392</v>
      </c>
    </row>
    <row r="194" spans="2:9" ht="15.75" thickBot="1" x14ac:dyDescent="0.3">
      <c r="B194" s="2">
        <v>185</v>
      </c>
      <c r="C194" s="25"/>
      <c r="D194" s="54">
        <v>38</v>
      </c>
      <c r="E194" s="45">
        <f t="shared" si="7"/>
        <v>0.38</v>
      </c>
      <c r="F194" s="45">
        <f t="shared" si="8"/>
        <v>380</v>
      </c>
      <c r="G194" s="20"/>
      <c r="H194" s="20"/>
      <c r="I194" s="26">
        <f t="shared" si="6"/>
        <v>1.3959286763311392</v>
      </c>
    </row>
    <row r="195" spans="2:9" ht="15.75" thickBot="1" x14ac:dyDescent="0.3">
      <c r="B195" s="2">
        <v>186</v>
      </c>
      <c r="C195" s="25"/>
      <c r="D195" s="54">
        <v>38</v>
      </c>
      <c r="E195" s="45">
        <f t="shared" si="7"/>
        <v>0.38</v>
      </c>
      <c r="F195" s="45">
        <f t="shared" si="8"/>
        <v>380</v>
      </c>
      <c r="G195" s="20"/>
      <c r="H195" s="20"/>
      <c r="I195" s="26">
        <f t="shared" si="6"/>
        <v>1.3959286763311392</v>
      </c>
    </row>
    <row r="196" spans="2:9" ht="15.75" thickBot="1" x14ac:dyDescent="0.3">
      <c r="B196" s="2">
        <v>187</v>
      </c>
      <c r="C196" s="25"/>
      <c r="D196" s="54">
        <v>38</v>
      </c>
      <c r="E196" s="45">
        <f t="shared" si="7"/>
        <v>0.38</v>
      </c>
      <c r="F196" s="45">
        <f t="shared" si="8"/>
        <v>380</v>
      </c>
      <c r="G196" s="20"/>
      <c r="H196" s="20"/>
      <c r="I196" s="26">
        <f t="shared" si="6"/>
        <v>1.3959286763311392</v>
      </c>
    </row>
    <row r="197" spans="2:9" ht="15.75" thickBot="1" x14ac:dyDescent="0.3">
      <c r="B197" s="2">
        <v>188</v>
      </c>
      <c r="C197" s="25"/>
      <c r="D197" s="54">
        <v>38</v>
      </c>
      <c r="E197" s="45">
        <f t="shared" si="7"/>
        <v>0.38</v>
      </c>
      <c r="F197" s="45">
        <f t="shared" si="8"/>
        <v>380</v>
      </c>
      <c r="G197" s="20"/>
      <c r="H197" s="20"/>
      <c r="I197" s="26">
        <f t="shared" si="6"/>
        <v>1.3959286763311392</v>
      </c>
    </row>
    <row r="198" spans="2:9" ht="15.75" thickBot="1" x14ac:dyDescent="0.3">
      <c r="B198" s="2">
        <v>189</v>
      </c>
      <c r="C198" s="25"/>
      <c r="D198" s="54">
        <v>38</v>
      </c>
      <c r="E198" s="45">
        <f t="shared" si="7"/>
        <v>0.38</v>
      </c>
      <c r="F198" s="45">
        <f t="shared" si="8"/>
        <v>380</v>
      </c>
      <c r="G198" s="20"/>
      <c r="H198" s="20"/>
      <c r="I198" s="26">
        <f t="shared" si="6"/>
        <v>1.3959286763311392</v>
      </c>
    </row>
    <row r="199" spans="2:9" ht="15.75" thickBot="1" x14ac:dyDescent="0.3">
      <c r="B199" s="2">
        <v>190</v>
      </c>
      <c r="C199" s="25"/>
      <c r="D199" s="54">
        <v>38</v>
      </c>
      <c r="E199" s="45">
        <f t="shared" si="7"/>
        <v>0.38</v>
      </c>
      <c r="F199" s="45">
        <f t="shared" si="8"/>
        <v>380</v>
      </c>
      <c r="G199" s="20"/>
      <c r="H199" s="20"/>
      <c r="I199" s="26">
        <f t="shared" si="6"/>
        <v>1.3959286763311392</v>
      </c>
    </row>
    <row r="200" spans="2:9" ht="15.75" thickBot="1" x14ac:dyDescent="0.3">
      <c r="B200" s="2">
        <v>191</v>
      </c>
      <c r="C200" s="25"/>
      <c r="D200" s="54">
        <v>38</v>
      </c>
      <c r="E200" s="45">
        <f t="shared" si="7"/>
        <v>0.38</v>
      </c>
      <c r="F200" s="45">
        <f t="shared" si="8"/>
        <v>380</v>
      </c>
      <c r="G200" s="20"/>
      <c r="H200" s="20"/>
      <c r="I200" s="26">
        <f t="shared" si="6"/>
        <v>1.3959286763311392</v>
      </c>
    </row>
    <row r="201" spans="2:9" ht="15.75" thickBot="1" x14ac:dyDescent="0.3">
      <c r="B201" s="2">
        <v>192</v>
      </c>
      <c r="C201" s="25"/>
      <c r="D201" s="54">
        <v>38</v>
      </c>
      <c r="E201" s="45">
        <f t="shared" si="7"/>
        <v>0.38</v>
      </c>
      <c r="F201" s="45">
        <f t="shared" si="8"/>
        <v>380</v>
      </c>
      <c r="G201" s="20"/>
      <c r="H201" s="20"/>
      <c r="I201" s="26">
        <f t="shared" si="6"/>
        <v>1.3959286763311392</v>
      </c>
    </row>
    <row r="202" spans="2:9" ht="15.75" thickBot="1" x14ac:dyDescent="0.3">
      <c r="B202" s="2">
        <v>193</v>
      </c>
      <c r="C202" s="25"/>
      <c r="D202" s="54">
        <v>38</v>
      </c>
      <c r="E202" s="45">
        <f t="shared" si="7"/>
        <v>0.38</v>
      </c>
      <c r="F202" s="45">
        <f t="shared" si="8"/>
        <v>380</v>
      </c>
      <c r="G202" s="20"/>
      <c r="H202" s="20"/>
      <c r="I202" s="26">
        <f t="shared" ref="I202:I265" si="9">-LOG(E202,2)</f>
        <v>1.3959286763311392</v>
      </c>
    </row>
    <row r="203" spans="2:9" ht="15.75" thickBot="1" x14ac:dyDescent="0.3">
      <c r="B203" s="2">
        <v>194</v>
      </c>
      <c r="C203" s="25"/>
      <c r="D203" s="54">
        <v>37</v>
      </c>
      <c r="E203" s="45">
        <f t="shared" ref="E203:E266" si="10">D203*$D$6</f>
        <v>0.37</v>
      </c>
      <c r="F203" s="45">
        <f t="shared" ref="F203:F266" si="11">D203*$E$6</f>
        <v>370</v>
      </c>
      <c r="G203" s="20"/>
      <c r="H203" s="20"/>
      <c r="I203" s="26">
        <f t="shared" si="9"/>
        <v>1.4344028241457749</v>
      </c>
    </row>
    <row r="204" spans="2:9" ht="15.75" thickBot="1" x14ac:dyDescent="0.3">
      <c r="B204" s="2">
        <v>195</v>
      </c>
      <c r="C204" s="25"/>
      <c r="D204" s="54">
        <v>37</v>
      </c>
      <c r="E204" s="45">
        <f t="shared" si="10"/>
        <v>0.37</v>
      </c>
      <c r="F204" s="45">
        <f t="shared" si="11"/>
        <v>370</v>
      </c>
      <c r="G204" s="20"/>
      <c r="H204" s="20"/>
      <c r="I204" s="26">
        <f t="shared" si="9"/>
        <v>1.4344028241457749</v>
      </c>
    </row>
    <row r="205" spans="2:9" ht="15.75" thickBot="1" x14ac:dyDescent="0.3">
      <c r="B205" s="2">
        <v>196</v>
      </c>
      <c r="C205" s="25"/>
      <c r="D205" s="54">
        <v>37</v>
      </c>
      <c r="E205" s="45">
        <f t="shared" si="10"/>
        <v>0.37</v>
      </c>
      <c r="F205" s="45">
        <f t="shared" si="11"/>
        <v>370</v>
      </c>
      <c r="G205" s="20"/>
      <c r="H205" s="20"/>
      <c r="I205" s="26">
        <f t="shared" si="9"/>
        <v>1.4344028241457749</v>
      </c>
    </row>
    <row r="206" spans="2:9" ht="15.75" thickBot="1" x14ac:dyDescent="0.3">
      <c r="B206" s="2">
        <v>197</v>
      </c>
      <c r="C206" s="25"/>
      <c r="D206" s="54">
        <v>36</v>
      </c>
      <c r="E206" s="45">
        <f t="shared" si="10"/>
        <v>0.36</v>
      </c>
      <c r="F206" s="45">
        <f t="shared" si="11"/>
        <v>360</v>
      </c>
      <c r="G206" s="20"/>
      <c r="H206" s="20"/>
      <c r="I206" s="26">
        <f t="shared" si="9"/>
        <v>1.4739311883324124</v>
      </c>
    </row>
    <row r="207" spans="2:9" ht="15.75" thickBot="1" x14ac:dyDescent="0.3">
      <c r="B207" s="2">
        <v>198</v>
      </c>
      <c r="C207" s="25"/>
      <c r="D207" s="54">
        <v>36</v>
      </c>
      <c r="E207" s="45">
        <f t="shared" si="10"/>
        <v>0.36</v>
      </c>
      <c r="F207" s="45">
        <f t="shared" si="11"/>
        <v>360</v>
      </c>
      <c r="G207" s="20"/>
      <c r="H207" s="20"/>
      <c r="I207" s="26">
        <f t="shared" si="9"/>
        <v>1.4739311883324124</v>
      </c>
    </row>
    <row r="208" spans="2:9" ht="15.75" thickBot="1" x14ac:dyDescent="0.3">
      <c r="B208" s="2">
        <v>199</v>
      </c>
      <c r="C208" s="25"/>
      <c r="D208" s="54">
        <v>36</v>
      </c>
      <c r="E208" s="45">
        <f t="shared" si="10"/>
        <v>0.36</v>
      </c>
      <c r="F208" s="45">
        <f t="shared" si="11"/>
        <v>360</v>
      </c>
      <c r="G208" s="20"/>
      <c r="H208" s="20"/>
      <c r="I208" s="26">
        <f t="shared" si="9"/>
        <v>1.4739311883324124</v>
      </c>
    </row>
    <row r="209" spans="2:9" ht="15.75" thickBot="1" x14ac:dyDescent="0.3">
      <c r="B209" s="2">
        <v>200</v>
      </c>
      <c r="C209" s="25"/>
      <c r="D209" s="54">
        <v>36</v>
      </c>
      <c r="E209" s="45">
        <f t="shared" si="10"/>
        <v>0.36</v>
      </c>
      <c r="F209" s="45">
        <f t="shared" si="11"/>
        <v>360</v>
      </c>
      <c r="G209" s="20"/>
      <c r="H209" s="20"/>
      <c r="I209" s="26">
        <f t="shared" si="9"/>
        <v>1.4739311883324124</v>
      </c>
    </row>
    <row r="210" spans="2:9" ht="15.75" thickBot="1" x14ac:dyDescent="0.3">
      <c r="B210" s="2">
        <v>201</v>
      </c>
      <c r="C210" s="25"/>
      <c r="D210" s="54">
        <v>36</v>
      </c>
      <c r="E210" s="45">
        <f t="shared" si="10"/>
        <v>0.36</v>
      </c>
      <c r="F210" s="45">
        <f t="shared" si="11"/>
        <v>360</v>
      </c>
      <c r="G210" s="20"/>
      <c r="H210" s="20"/>
      <c r="I210" s="26">
        <f t="shared" si="9"/>
        <v>1.4739311883324124</v>
      </c>
    </row>
    <row r="211" spans="2:9" ht="15.75" thickBot="1" x14ac:dyDescent="0.3">
      <c r="B211" s="2">
        <v>202</v>
      </c>
      <c r="C211" s="25"/>
      <c r="D211" s="54">
        <v>36</v>
      </c>
      <c r="E211" s="45">
        <f t="shared" si="10"/>
        <v>0.36</v>
      </c>
      <c r="F211" s="45">
        <f t="shared" si="11"/>
        <v>360</v>
      </c>
      <c r="G211" s="20"/>
      <c r="H211" s="20"/>
      <c r="I211" s="26">
        <f t="shared" si="9"/>
        <v>1.4739311883324124</v>
      </c>
    </row>
    <row r="212" spans="2:9" ht="15.75" thickBot="1" x14ac:dyDescent="0.3">
      <c r="B212" s="2">
        <v>203</v>
      </c>
      <c r="C212" s="25"/>
      <c r="D212" s="54">
        <v>36</v>
      </c>
      <c r="E212" s="45">
        <f t="shared" si="10"/>
        <v>0.36</v>
      </c>
      <c r="F212" s="45">
        <f t="shared" si="11"/>
        <v>360</v>
      </c>
      <c r="G212" s="20"/>
      <c r="H212" s="20"/>
      <c r="I212" s="26">
        <f t="shared" si="9"/>
        <v>1.4739311883324124</v>
      </c>
    </row>
    <row r="213" spans="2:9" ht="15.75" thickBot="1" x14ac:dyDescent="0.3">
      <c r="B213" s="2">
        <v>204</v>
      </c>
      <c r="C213" s="25"/>
      <c r="D213" s="54">
        <v>35</v>
      </c>
      <c r="E213" s="45">
        <f t="shared" si="10"/>
        <v>0.35000000000000003</v>
      </c>
      <c r="F213" s="45">
        <f t="shared" si="11"/>
        <v>350</v>
      </c>
      <c r="G213" s="20"/>
      <c r="H213" s="20"/>
      <c r="I213" s="26">
        <f t="shared" si="9"/>
        <v>1.5145731728297582</v>
      </c>
    </row>
    <row r="214" spans="2:9" ht="15.75" thickBot="1" x14ac:dyDescent="0.3">
      <c r="B214" s="2">
        <v>205</v>
      </c>
      <c r="C214" s="25"/>
      <c r="D214" s="54">
        <v>35</v>
      </c>
      <c r="E214" s="45">
        <f t="shared" si="10"/>
        <v>0.35000000000000003</v>
      </c>
      <c r="F214" s="45">
        <f t="shared" si="11"/>
        <v>350</v>
      </c>
      <c r="G214" s="20"/>
      <c r="H214" s="20"/>
      <c r="I214" s="26">
        <f t="shared" si="9"/>
        <v>1.5145731728297582</v>
      </c>
    </row>
    <row r="215" spans="2:9" ht="15.75" thickBot="1" x14ac:dyDescent="0.3">
      <c r="B215" s="2">
        <v>206</v>
      </c>
      <c r="C215" s="25"/>
      <c r="D215" s="54">
        <v>35</v>
      </c>
      <c r="E215" s="45">
        <f t="shared" si="10"/>
        <v>0.35000000000000003</v>
      </c>
      <c r="F215" s="45">
        <f t="shared" si="11"/>
        <v>350</v>
      </c>
      <c r="G215" s="20"/>
      <c r="H215" s="20"/>
      <c r="I215" s="26">
        <f t="shared" si="9"/>
        <v>1.5145731728297582</v>
      </c>
    </row>
    <row r="216" spans="2:9" ht="15.75" thickBot="1" x14ac:dyDescent="0.3">
      <c r="B216" s="2">
        <v>207</v>
      </c>
      <c r="C216" s="25"/>
      <c r="D216" s="54">
        <v>35</v>
      </c>
      <c r="E216" s="45">
        <f t="shared" si="10"/>
        <v>0.35000000000000003</v>
      </c>
      <c r="F216" s="45">
        <f t="shared" si="11"/>
        <v>350</v>
      </c>
      <c r="G216" s="20"/>
      <c r="H216" s="20"/>
      <c r="I216" s="26">
        <f t="shared" si="9"/>
        <v>1.5145731728297582</v>
      </c>
    </row>
    <row r="217" spans="2:9" ht="15.75" thickBot="1" x14ac:dyDescent="0.3">
      <c r="B217" s="2">
        <v>208</v>
      </c>
      <c r="C217" s="25"/>
      <c r="D217" s="54">
        <v>35</v>
      </c>
      <c r="E217" s="45">
        <f t="shared" si="10"/>
        <v>0.35000000000000003</v>
      </c>
      <c r="F217" s="45">
        <f t="shared" si="11"/>
        <v>350</v>
      </c>
      <c r="G217" s="20"/>
      <c r="H217" s="20"/>
      <c r="I217" s="26">
        <f t="shared" si="9"/>
        <v>1.5145731728297582</v>
      </c>
    </row>
    <row r="218" spans="2:9" ht="15.75" thickBot="1" x14ac:dyDescent="0.3">
      <c r="B218" s="2">
        <v>209</v>
      </c>
      <c r="C218" s="25"/>
      <c r="D218" s="54">
        <v>35</v>
      </c>
      <c r="E218" s="45">
        <f t="shared" si="10"/>
        <v>0.35000000000000003</v>
      </c>
      <c r="F218" s="45">
        <f t="shared" si="11"/>
        <v>350</v>
      </c>
      <c r="G218" s="20"/>
      <c r="H218" s="20"/>
      <c r="I218" s="26">
        <f t="shared" si="9"/>
        <v>1.5145731728297582</v>
      </c>
    </row>
    <row r="219" spans="2:9" ht="15.75" thickBot="1" x14ac:dyDescent="0.3">
      <c r="B219" s="2">
        <v>210</v>
      </c>
      <c r="C219" s="25"/>
      <c r="D219" s="54">
        <v>35</v>
      </c>
      <c r="E219" s="45">
        <f t="shared" si="10"/>
        <v>0.35000000000000003</v>
      </c>
      <c r="F219" s="45">
        <f t="shared" si="11"/>
        <v>350</v>
      </c>
      <c r="G219" s="20"/>
      <c r="H219" s="20"/>
      <c r="I219" s="26">
        <f t="shared" si="9"/>
        <v>1.5145731728297582</v>
      </c>
    </row>
    <row r="220" spans="2:9" ht="15.75" thickBot="1" x14ac:dyDescent="0.3">
      <c r="B220" s="2">
        <v>211</v>
      </c>
      <c r="C220" s="25"/>
      <c r="D220" s="54">
        <v>35</v>
      </c>
      <c r="E220" s="45">
        <f t="shared" si="10"/>
        <v>0.35000000000000003</v>
      </c>
      <c r="F220" s="45">
        <f t="shared" si="11"/>
        <v>350</v>
      </c>
      <c r="G220" s="20"/>
      <c r="H220" s="20"/>
      <c r="I220" s="26">
        <f t="shared" si="9"/>
        <v>1.5145731728297582</v>
      </c>
    </row>
    <row r="221" spans="2:9" ht="15.75" thickBot="1" x14ac:dyDescent="0.3">
      <c r="B221" s="2">
        <v>212</v>
      </c>
      <c r="C221" s="25"/>
      <c r="D221" s="54">
        <v>35</v>
      </c>
      <c r="E221" s="45">
        <f t="shared" si="10"/>
        <v>0.35000000000000003</v>
      </c>
      <c r="F221" s="45">
        <f t="shared" si="11"/>
        <v>350</v>
      </c>
      <c r="G221" s="20"/>
      <c r="H221" s="20"/>
      <c r="I221" s="26">
        <f t="shared" si="9"/>
        <v>1.5145731728297582</v>
      </c>
    </row>
    <row r="222" spans="2:9" ht="15.75" thickBot="1" x14ac:dyDescent="0.3">
      <c r="B222" s="2">
        <v>213</v>
      </c>
      <c r="C222" s="25"/>
      <c r="D222" s="54">
        <v>35</v>
      </c>
      <c r="E222" s="45">
        <f t="shared" si="10"/>
        <v>0.35000000000000003</v>
      </c>
      <c r="F222" s="45">
        <f t="shared" si="11"/>
        <v>350</v>
      </c>
      <c r="G222" s="20"/>
      <c r="H222" s="20"/>
      <c r="I222" s="26">
        <f t="shared" si="9"/>
        <v>1.5145731728297582</v>
      </c>
    </row>
    <row r="223" spans="2:9" ht="15.75" thickBot="1" x14ac:dyDescent="0.3">
      <c r="B223" s="2">
        <v>214</v>
      </c>
      <c r="C223" s="25"/>
      <c r="D223" s="54">
        <v>35</v>
      </c>
      <c r="E223" s="45">
        <f t="shared" si="10"/>
        <v>0.35000000000000003</v>
      </c>
      <c r="F223" s="45">
        <f t="shared" si="11"/>
        <v>350</v>
      </c>
      <c r="G223" s="20"/>
      <c r="H223" s="20"/>
      <c r="I223" s="26">
        <f t="shared" si="9"/>
        <v>1.5145731728297582</v>
      </c>
    </row>
    <row r="224" spans="2:9" ht="15.75" thickBot="1" x14ac:dyDescent="0.3">
      <c r="B224" s="2">
        <v>215</v>
      </c>
      <c r="C224" s="25"/>
      <c r="D224" s="54">
        <v>35</v>
      </c>
      <c r="E224" s="45">
        <f t="shared" si="10"/>
        <v>0.35000000000000003</v>
      </c>
      <c r="F224" s="45">
        <f t="shared" si="11"/>
        <v>350</v>
      </c>
      <c r="G224" s="20"/>
      <c r="H224" s="20"/>
      <c r="I224" s="26">
        <f t="shared" si="9"/>
        <v>1.5145731728297582</v>
      </c>
    </row>
    <row r="225" spans="2:9" ht="15.75" thickBot="1" x14ac:dyDescent="0.3">
      <c r="B225" s="2">
        <v>216</v>
      </c>
      <c r="C225" s="25"/>
      <c r="D225" s="54">
        <v>35</v>
      </c>
      <c r="E225" s="45">
        <f t="shared" si="10"/>
        <v>0.35000000000000003</v>
      </c>
      <c r="F225" s="45">
        <f t="shared" si="11"/>
        <v>350</v>
      </c>
      <c r="G225" s="20"/>
      <c r="H225" s="20"/>
      <c r="I225" s="26">
        <f t="shared" si="9"/>
        <v>1.5145731728297582</v>
      </c>
    </row>
    <row r="226" spans="2:9" ht="15.75" thickBot="1" x14ac:dyDescent="0.3">
      <c r="B226" s="2">
        <v>217</v>
      </c>
      <c r="C226" s="25"/>
      <c r="D226" s="54">
        <v>35</v>
      </c>
      <c r="E226" s="45">
        <f t="shared" si="10"/>
        <v>0.35000000000000003</v>
      </c>
      <c r="F226" s="45">
        <f t="shared" si="11"/>
        <v>350</v>
      </c>
      <c r="G226" s="20"/>
      <c r="H226" s="20"/>
      <c r="I226" s="26">
        <f t="shared" si="9"/>
        <v>1.5145731728297582</v>
      </c>
    </row>
    <row r="227" spans="2:9" ht="15.75" thickBot="1" x14ac:dyDescent="0.3">
      <c r="B227" s="2">
        <v>218</v>
      </c>
      <c r="C227" s="25"/>
      <c r="D227" s="54">
        <v>34</v>
      </c>
      <c r="E227" s="45">
        <f t="shared" si="10"/>
        <v>0.34</v>
      </c>
      <c r="F227" s="45">
        <f t="shared" si="11"/>
        <v>340</v>
      </c>
      <c r="G227" s="20"/>
      <c r="H227" s="20"/>
      <c r="I227" s="26">
        <f t="shared" si="9"/>
        <v>1.556393348524385</v>
      </c>
    </row>
    <row r="228" spans="2:9" ht="15.75" thickBot="1" x14ac:dyDescent="0.3">
      <c r="B228" s="2">
        <v>219</v>
      </c>
      <c r="C228" s="25"/>
      <c r="D228" s="54">
        <v>34</v>
      </c>
      <c r="E228" s="45">
        <f t="shared" si="10"/>
        <v>0.34</v>
      </c>
      <c r="F228" s="45">
        <f t="shared" si="11"/>
        <v>340</v>
      </c>
      <c r="G228" s="20"/>
      <c r="H228" s="20"/>
      <c r="I228" s="26">
        <f t="shared" si="9"/>
        <v>1.556393348524385</v>
      </c>
    </row>
    <row r="229" spans="2:9" ht="15.75" thickBot="1" x14ac:dyDescent="0.3">
      <c r="B229" s="2">
        <v>220</v>
      </c>
      <c r="C229" s="25"/>
      <c r="D229" s="54">
        <v>34</v>
      </c>
      <c r="E229" s="45">
        <f t="shared" si="10"/>
        <v>0.34</v>
      </c>
      <c r="F229" s="45">
        <f t="shared" si="11"/>
        <v>340</v>
      </c>
      <c r="G229" s="20"/>
      <c r="H229" s="20"/>
      <c r="I229" s="26">
        <f t="shared" si="9"/>
        <v>1.556393348524385</v>
      </c>
    </row>
    <row r="230" spans="2:9" ht="15.75" thickBot="1" x14ac:dyDescent="0.3">
      <c r="B230" s="2">
        <v>221</v>
      </c>
      <c r="C230" s="25"/>
      <c r="D230" s="54">
        <v>33</v>
      </c>
      <c r="E230" s="45">
        <f t="shared" si="10"/>
        <v>0.33</v>
      </c>
      <c r="F230" s="45">
        <f t="shared" si="11"/>
        <v>330</v>
      </c>
      <c r="G230" s="20"/>
      <c r="H230" s="20"/>
      <c r="I230" s="26">
        <f t="shared" si="9"/>
        <v>1.5994620704162712</v>
      </c>
    </row>
    <row r="231" spans="2:9" ht="15.75" thickBot="1" x14ac:dyDescent="0.3">
      <c r="B231" s="2">
        <v>222</v>
      </c>
      <c r="C231" s="25"/>
      <c r="D231" s="54">
        <v>33</v>
      </c>
      <c r="E231" s="45">
        <f t="shared" si="10"/>
        <v>0.33</v>
      </c>
      <c r="F231" s="45">
        <f t="shared" si="11"/>
        <v>330</v>
      </c>
      <c r="G231" s="20"/>
      <c r="H231" s="20"/>
      <c r="I231" s="26">
        <f t="shared" si="9"/>
        <v>1.5994620704162712</v>
      </c>
    </row>
    <row r="232" spans="2:9" ht="15.75" thickBot="1" x14ac:dyDescent="0.3">
      <c r="B232" s="2">
        <v>223</v>
      </c>
      <c r="C232" s="25"/>
      <c r="D232" s="54">
        <v>33</v>
      </c>
      <c r="E232" s="45">
        <f t="shared" si="10"/>
        <v>0.33</v>
      </c>
      <c r="F232" s="45">
        <f t="shared" si="11"/>
        <v>330</v>
      </c>
      <c r="G232" s="20"/>
      <c r="H232" s="20"/>
      <c r="I232" s="26">
        <f t="shared" si="9"/>
        <v>1.5994620704162712</v>
      </c>
    </row>
    <row r="233" spans="2:9" ht="15.75" thickBot="1" x14ac:dyDescent="0.3">
      <c r="B233" s="2">
        <v>224</v>
      </c>
      <c r="C233" s="25"/>
      <c r="D233" s="54">
        <v>33</v>
      </c>
      <c r="E233" s="45">
        <f t="shared" si="10"/>
        <v>0.33</v>
      </c>
      <c r="F233" s="45">
        <f t="shared" si="11"/>
        <v>330</v>
      </c>
      <c r="G233" s="20"/>
      <c r="H233" s="20"/>
      <c r="I233" s="26">
        <f t="shared" si="9"/>
        <v>1.5994620704162712</v>
      </c>
    </row>
    <row r="234" spans="2:9" ht="15.75" thickBot="1" x14ac:dyDescent="0.3">
      <c r="B234" s="2">
        <v>225</v>
      </c>
      <c r="C234" s="25"/>
      <c r="D234" s="54">
        <v>33</v>
      </c>
      <c r="E234" s="45">
        <f t="shared" si="10"/>
        <v>0.33</v>
      </c>
      <c r="F234" s="45">
        <f t="shared" si="11"/>
        <v>330</v>
      </c>
      <c r="G234" s="20"/>
      <c r="H234" s="20"/>
      <c r="I234" s="26">
        <f t="shared" si="9"/>
        <v>1.5994620704162712</v>
      </c>
    </row>
    <row r="235" spans="2:9" ht="15.75" thickBot="1" x14ac:dyDescent="0.3">
      <c r="B235" s="2">
        <v>226</v>
      </c>
      <c r="C235" s="25"/>
      <c r="D235" s="54">
        <v>33</v>
      </c>
      <c r="E235" s="45">
        <f t="shared" si="10"/>
        <v>0.33</v>
      </c>
      <c r="F235" s="45">
        <f t="shared" si="11"/>
        <v>330</v>
      </c>
      <c r="G235" s="20"/>
      <c r="H235" s="20"/>
      <c r="I235" s="26">
        <f t="shared" si="9"/>
        <v>1.5994620704162712</v>
      </c>
    </row>
    <row r="236" spans="2:9" ht="15.75" thickBot="1" x14ac:dyDescent="0.3">
      <c r="B236" s="2">
        <v>227</v>
      </c>
      <c r="C236" s="25"/>
      <c r="D236" s="54">
        <v>33</v>
      </c>
      <c r="E236" s="45">
        <f t="shared" si="10"/>
        <v>0.33</v>
      </c>
      <c r="F236" s="45">
        <f t="shared" si="11"/>
        <v>330</v>
      </c>
      <c r="G236" s="20"/>
      <c r="H236" s="20"/>
      <c r="I236" s="26">
        <f t="shared" si="9"/>
        <v>1.5994620704162712</v>
      </c>
    </row>
    <row r="237" spans="2:9" ht="15.75" thickBot="1" x14ac:dyDescent="0.3">
      <c r="B237" s="2">
        <v>228</v>
      </c>
      <c r="C237" s="25"/>
      <c r="D237" s="54">
        <v>33</v>
      </c>
      <c r="E237" s="45">
        <f t="shared" si="10"/>
        <v>0.33</v>
      </c>
      <c r="F237" s="45">
        <f t="shared" si="11"/>
        <v>330</v>
      </c>
      <c r="G237" s="20"/>
      <c r="H237" s="20"/>
      <c r="I237" s="26">
        <f t="shared" si="9"/>
        <v>1.5994620704162712</v>
      </c>
    </row>
    <row r="238" spans="2:9" ht="15.75" thickBot="1" x14ac:dyDescent="0.3">
      <c r="B238" s="2">
        <v>229</v>
      </c>
      <c r="C238" s="25"/>
      <c r="D238" s="54">
        <v>32</v>
      </c>
      <c r="E238" s="45">
        <f t="shared" si="10"/>
        <v>0.32</v>
      </c>
      <c r="F238" s="45">
        <f t="shared" si="11"/>
        <v>320</v>
      </c>
      <c r="G238" s="20"/>
      <c r="H238" s="20"/>
      <c r="I238" s="26">
        <f t="shared" si="9"/>
        <v>1.6438561897747248</v>
      </c>
    </row>
    <row r="239" spans="2:9" ht="15.75" thickBot="1" x14ac:dyDescent="0.3">
      <c r="B239" s="2">
        <v>230</v>
      </c>
      <c r="C239" s="25"/>
      <c r="D239" s="54">
        <v>32</v>
      </c>
      <c r="E239" s="45">
        <f t="shared" si="10"/>
        <v>0.32</v>
      </c>
      <c r="F239" s="45">
        <f t="shared" si="11"/>
        <v>320</v>
      </c>
      <c r="G239" s="20"/>
      <c r="H239" s="20"/>
      <c r="I239" s="26">
        <f t="shared" si="9"/>
        <v>1.6438561897747248</v>
      </c>
    </row>
    <row r="240" spans="2:9" ht="15.75" thickBot="1" x14ac:dyDescent="0.3">
      <c r="B240" s="2">
        <v>231</v>
      </c>
      <c r="C240" s="25"/>
      <c r="D240" s="54">
        <v>32</v>
      </c>
      <c r="E240" s="45">
        <f t="shared" si="10"/>
        <v>0.32</v>
      </c>
      <c r="F240" s="45">
        <f t="shared" si="11"/>
        <v>320</v>
      </c>
      <c r="G240" s="20"/>
      <c r="H240" s="20"/>
      <c r="I240" s="26">
        <f t="shared" si="9"/>
        <v>1.6438561897747248</v>
      </c>
    </row>
    <row r="241" spans="2:9" ht="15.75" thickBot="1" x14ac:dyDescent="0.3">
      <c r="B241" s="2">
        <v>232</v>
      </c>
      <c r="C241" s="25"/>
      <c r="D241" s="54">
        <v>32</v>
      </c>
      <c r="E241" s="45">
        <f t="shared" si="10"/>
        <v>0.32</v>
      </c>
      <c r="F241" s="45">
        <f t="shared" si="11"/>
        <v>320</v>
      </c>
      <c r="G241" s="20"/>
      <c r="H241" s="20"/>
      <c r="I241" s="26">
        <f t="shared" si="9"/>
        <v>1.6438561897747248</v>
      </c>
    </row>
    <row r="242" spans="2:9" ht="15.75" thickBot="1" x14ac:dyDescent="0.3">
      <c r="B242" s="2">
        <v>233</v>
      </c>
      <c r="C242" s="25"/>
      <c r="D242" s="54">
        <v>32</v>
      </c>
      <c r="E242" s="45">
        <f t="shared" si="10"/>
        <v>0.32</v>
      </c>
      <c r="F242" s="45">
        <f t="shared" si="11"/>
        <v>320</v>
      </c>
      <c r="G242" s="20"/>
      <c r="H242" s="20"/>
      <c r="I242" s="26">
        <f t="shared" si="9"/>
        <v>1.6438561897747248</v>
      </c>
    </row>
    <row r="243" spans="2:9" ht="15.75" thickBot="1" x14ac:dyDescent="0.3">
      <c r="B243" s="2">
        <v>234</v>
      </c>
      <c r="C243" s="25"/>
      <c r="D243" s="54">
        <v>32</v>
      </c>
      <c r="E243" s="45">
        <f t="shared" si="10"/>
        <v>0.32</v>
      </c>
      <c r="F243" s="45">
        <f t="shared" si="11"/>
        <v>320</v>
      </c>
      <c r="G243" s="20"/>
      <c r="H243" s="20"/>
      <c r="I243" s="26">
        <f t="shared" si="9"/>
        <v>1.6438561897747248</v>
      </c>
    </row>
    <row r="244" spans="2:9" ht="15.75" thickBot="1" x14ac:dyDescent="0.3">
      <c r="B244" s="2">
        <v>235</v>
      </c>
      <c r="C244" s="25"/>
      <c r="D244" s="54">
        <v>31</v>
      </c>
      <c r="E244" s="45">
        <f t="shared" si="10"/>
        <v>0.31</v>
      </c>
      <c r="F244" s="45">
        <f t="shared" si="11"/>
        <v>310</v>
      </c>
      <c r="G244" s="20"/>
      <c r="H244" s="20"/>
      <c r="I244" s="26">
        <f t="shared" si="9"/>
        <v>1.6896598793878495</v>
      </c>
    </row>
    <row r="245" spans="2:9" ht="15.75" thickBot="1" x14ac:dyDescent="0.3">
      <c r="B245" s="2">
        <v>236</v>
      </c>
      <c r="C245" s="25"/>
      <c r="D245" s="54">
        <v>31</v>
      </c>
      <c r="E245" s="45">
        <f t="shared" si="10"/>
        <v>0.31</v>
      </c>
      <c r="F245" s="45">
        <f t="shared" si="11"/>
        <v>310</v>
      </c>
      <c r="G245" s="20"/>
      <c r="H245" s="20"/>
      <c r="I245" s="26">
        <f t="shared" si="9"/>
        <v>1.6896598793878495</v>
      </c>
    </row>
    <row r="246" spans="2:9" ht="15.75" thickBot="1" x14ac:dyDescent="0.3">
      <c r="B246" s="2">
        <v>237</v>
      </c>
      <c r="C246" s="25"/>
      <c r="D246" s="54">
        <v>31</v>
      </c>
      <c r="E246" s="45">
        <f t="shared" si="10"/>
        <v>0.31</v>
      </c>
      <c r="F246" s="45">
        <f t="shared" si="11"/>
        <v>310</v>
      </c>
      <c r="G246" s="20"/>
      <c r="H246" s="20"/>
      <c r="I246" s="26">
        <f t="shared" si="9"/>
        <v>1.6896598793878495</v>
      </c>
    </row>
    <row r="247" spans="2:9" ht="15.75" thickBot="1" x14ac:dyDescent="0.3">
      <c r="B247" s="2">
        <v>238</v>
      </c>
      <c r="C247" s="25"/>
      <c r="D247" s="54">
        <v>31</v>
      </c>
      <c r="E247" s="45">
        <f t="shared" si="10"/>
        <v>0.31</v>
      </c>
      <c r="F247" s="45">
        <f t="shared" si="11"/>
        <v>310</v>
      </c>
      <c r="G247" s="20"/>
      <c r="H247" s="20"/>
      <c r="I247" s="26">
        <f t="shared" si="9"/>
        <v>1.6896598793878495</v>
      </c>
    </row>
    <row r="248" spans="2:9" ht="15.75" thickBot="1" x14ac:dyDescent="0.3">
      <c r="B248" s="2">
        <v>239</v>
      </c>
      <c r="C248" s="25"/>
      <c r="D248" s="54">
        <v>31</v>
      </c>
      <c r="E248" s="45">
        <f t="shared" si="10"/>
        <v>0.31</v>
      </c>
      <c r="F248" s="45">
        <f t="shared" si="11"/>
        <v>310</v>
      </c>
      <c r="G248" s="20"/>
      <c r="H248" s="20"/>
      <c r="I248" s="26">
        <f t="shared" si="9"/>
        <v>1.6896598793878495</v>
      </c>
    </row>
    <row r="249" spans="2:9" ht="15.75" thickBot="1" x14ac:dyDescent="0.3">
      <c r="B249" s="2">
        <v>240</v>
      </c>
      <c r="C249" s="25"/>
      <c r="D249" s="54">
        <v>30</v>
      </c>
      <c r="E249" s="45">
        <f t="shared" si="10"/>
        <v>0.3</v>
      </c>
      <c r="F249" s="45">
        <f t="shared" si="11"/>
        <v>300</v>
      </c>
      <c r="G249" s="20"/>
      <c r="H249" s="20"/>
      <c r="I249" s="26">
        <f t="shared" si="9"/>
        <v>1.7369655941662063</v>
      </c>
    </row>
    <row r="250" spans="2:9" ht="15.75" thickBot="1" x14ac:dyDescent="0.3">
      <c r="B250" s="2">
        <v>241</v>
      </c>
      <c r="C250" s="25"/>
      <c r="D250" s="54">
        <v>30</v>
      </c>
      <c r="E250" s="45">
        <f t="shared" si="10"/>
        <v>0.3</v>
      </c>
      <c r="F250" s="45">
        <f t="shared" si="11"/>
        <v>300</v>
      </c>
      <c r="G250" s="20"/>
      <c r="H250" s="20"/>
      <c r="I250" s="26">
        <f t="shared" si="9"/>
        <v>1.7369655941662063</v>
      </c>
    </row>
    <row r="251" spans="2:9" ht="15.75" thickBot="1" x14ac:dyDescent="0.3">
      <c r="B251" s="2">
        <v>242</v>
      </c>
      <c r="C251" s="25"/>
      <c r="D251" s="54">
        <v>30</v>
      </c>
      <c r="E251" s="45">
        <f t="shared" si="10"/>
        <v>0.3</v>
      </c>
      <c r="F251" s="45">
        <f t="shared" si="11"/>
        <v>300</v>
      </c>
      <c r="G251" s="20"/>
      <c r="H251" s="20"/>
      <c r="I251" s="26">
        <f t="shared" si="9"/>
        <v>1.7369655941662063</v>
      </c>
    </row>
    <row r="252" spans="2:9" ht="15.75" thickBot="1" x14ac:dyDescent="0.3">
      <c r="B252" s="2">
        <v>243</v>
      </c>
      <c r="C252" s="25"/>
      <c r="D252" s="54">
        <v>30</v>
      </c>
      <c r="E252" s="45">
        <f t="shared" si="10"/>
        <v>0.3</v>
      </c>
      <c r="F252" s="45">
        <f t="shared" si="11"/>
        <v>300</v>
      </c>
      <c r="G252" s="20"/>
      <c r="H252" s="20"/>
      <c r="I252" s="26">
        <f t="shared" si="9"/>
        <v>1.7369655941662063</v>
      </c>
    </row>
    <row r="253" spans="2:9" ht="15.75" thickBot="1" x14ac:dyDescent="0.3">
      <c r="B253" s="2">
        <v>244</v>
      </c>
      <c r="C253" s="25"/>
      <c r="D253" s="54">
        <v>30</v>
      </c>
      <c r="E253" s="45">
        <f t="shared" si="10"/>
        <v>0.3</v>
      </c>
      <c r="F253" s="45">
        <f t="shared" si="11"/>
        <v>300</v>
      </c>
      <c r="G253" s="20"/>
      <c r="H253" s="20"/>
      <c r="I253" s="26">
        <f t="shared" si="9"/>
        <v>1.7369655941662063</v>
      </c>
    </row>
    <row r="254" spans="2:9" ht="15.75" thickBot="1" x14ac:dyDescent="0.3">
      <c r="B254" s="2">
        <v>245</v>
      </c>
      <c r="C254" s="25"/>
      <c r="D254" s="54">
        <v>30</v>
      </c>
      <c r="E254" s="45">
        <f t="shared" si="10"/>
        <v>0.3</v>
      </c>
      <c r="F254" s="45">
        <f t="shared" si="11"/>
        <v>300</v>
      </c>
      <c r="G254" s="20"/>
      <c r="H254" s="20"/>
      <c r="I254" s="26">
        <f t="shared" si="9"/>
        <v>1.7369655941662063</v>
      </c>
    </row>
    <row r="255" spans="2:9" ht="15.75" thickBot="1" x14ac:dyDescent="0.3">
      <c r="B255" s="2">
        <v>246</v>
      </c>
      <c r="C255" s="25"/>
      <c r="D255" s="54">
        <v>30</v>
      </c>
      <c r="E255" s="45">
        <f t="shared" si="10"/>
        <v>0.3</v>
      </c>
      <c r="F255" s="45">
        <f t="shared" si="11"/>
        <v>300</v>
      </c>
      <c r="G255" s="20"/>
      <c r="H255" s="20"/>
      <c r="I255" s="26">
        <f t="shared" si="9"/>
        <v>1.7369655941662063</v>
      </c>
    </row>
    <row r="256" spans="2:9" ht="15.75" thickBot="1" x14ac:dyDescent="0.3">
      <c r="B256" s="2">
        <v>247</v>
      </c>
      <c r="C256" s="25"/>
      <c r="D256" s="54">
        <v>30</v>
      </c>
      <c r="E256" s="45">
        <f t="shared" si="10"/>
        <v>0.3</v>
      </c>
      <c r="F256" s="45">
        <f t="shared" si="11"/>
        <v>300</v>
      </c>
      <c r="G256" s="20"/>
      <c r="H256" s="20"/>
      <c r="I256" s="26">
        <f t="shared" si="9"/>
        <v>1.7369655941662063</v>
      </c>
    </row>
    <row r="257" spans="1:9" ht="15.75" thickBot="1" x14ac:dyDescent="0.3">
      <c r="B257" s="2">
        <v>248</v>
      </c>
      <c r="C257" s="25"/>
      <c r="D257" s="54">
        <v>30</v>
      </c>
      <c r="E257" s="45">
        <f t="shared" si="10"/>
        <v>0.3</v>
      </c>
      <c r="F257" s="45">
        <f t="shared" si="11"/>
        <v>300</v>
      </c>
      <c r="G257" s="20"/>
      <c r="H257" s="20"/>
      <c r="I257" s="26">
        <f t="shared" si="9"/>
        <v>1.7369655941662063</v>
      </c>
    </row>
    <row r="258" spans="1:9" ht="15.75" thickBot="1" x14ac:dyDescent="0.3">
      <c r="B258" s="2">
        <v>249</v>
      </c>
      <c r="C258" s="25"/>
      <c r="D258" s="54">
        <v>30</v>
      </c>
      <c r="E258" s="45">
        <f t="shared" si="10"/>
        <v>0.3</v>
      </c>
      <c r="F258" s="45">
        <f t="shared" si="11"/>
        <v>300</v>
      </c>
      <c r="G258" s="20"/>
      <c r="H258" s="20"/>
      <c r="I258" s="26">
        <f t="shared" si="9"/>
        <v>1.7369655941662063</v>
      </c>
    </row>
    <row r="259" spans="1:9" ht="15.75" thickBot="1" x14ac:dyDescent="0.3">
      <c r="B259" s="2">
        <v>250</v>
      </c>
      <c r="C259" s="25"/>
      <c r="D259" s="54">
        <v>30</v>
      </c>
      <c r="E259" s="45">
        <f t="shared" si="10"/>
        <v>0.3</v>
      </c>
      <c r="F259" s="45">
        <f t="shared" si="11"/>
        <v>300</v>
      </c>
      <c r="G259" s="20"/>
      <c r="H259" s="20"/>
      <c r="I259" s="26">
        <f t="shared" si="9"/>
        <v>1.7369655941662063</v>
      </c>
    </row>
    <row r="260" spans="1:9" ht="15.75" thickBot="1" x14ac:dyDescent="0.3">
      <c r="B260" s="2">
        <v>251</v>
      </c>
      <c r="C260" s="25"/>
      <c r="D260" s="54">
        <v>30</v>
      </c>
      <c r="E260" s="45">
        <f t="shared" si="10"/>
        <v>0.3</v>
      </c>
      <c r="F260" s="45">
        <f t="shared" si="11"/>
        <v>300</v>
      </c>
      <c r="G260" s="20"/>
      <c r="H260" s="20"/>
      <c r="I260" s="26">
        <f t="shared" si="9"/>
        <v>1.7369655941662063</v>
      </c>
    </row>
    <row r="261" spans="1:9" ht="15.75" thickBot="1" x14ac:dyDescent="0.3">
      <c r="A261" s="28">
        <v>0.84</v>
      </c>
      <c r="B261" s="2">
        <v>252</v>
      </c>
      <c r="C261" s="25"/>
      <c r="D261" s="54">
        <v>30</v>
      </c>
      <c r="E261" s="45">
        <f t="shared" si="10"/>
        <v>0.3</v>
      </c>
      <c r="F261" s="45">
        <f t="shared" si="11"/>
        <v>300</v>
      </c>
      <c r="G261" s="20"/>
      <c r="H261" s="20"/>
      <c r="I261" s="26">
        <f t="shared" si="9"/>
        <v>1.7369655941662063</v>
      </c>
    </row>
    <row r="262" spans="1:9" ht="15.75" thickBot="1" x14ac:dyDescent="0.3">
      <c r="B262" s="2">
        <v>253</v>
      </c>
      <c r="C262" s="25"/>
      <c r="D262" s="54">
        <v>30</v>
      </c>
      <c r="E262" s="45">
        <f t="shared" si="10"/>
        <v>0.3</v>
      </c>
      <c r="F262" s="45">
        <f t="shared" si="11"/>
        <v>300</v>
      </c>
      <c r="G262" s="20"/>
      <c r="H262" s="20"/>
      <c r="I262" s="26">
        <f t="shared" si="9"/>
        <v>1.7369655941662063</v>
      </c>
    </row>
    <row r="263" spans="1:9" ht="15.75" thickBot="1" x14ac:dyDescent="0.3">
      <c r="B263" s="2">
        <v>254</v>
      </c>
      <c r="C263" s="25"/>
      <c r="D263" s="54">
        <v>30</v>
      </c>
      <c r="E263" s="45">
        <f t="shared" si="10"/>
        <v>0.3</v>
      </c>
      <c r="F263" s="45">
        <f t="shared" si="11"/>
        <v>300</v>
      </c>
      <c r="G263" s="20"/>
      <c r="H263" s="20"/>
      <c r="I263" s="26">
        <f t="shared" si="9"/>
        <v>1.7369655941662063</v>
      </c>
    </row>
    <row r="264" spans="1:9" ht="15.75" thickBot="1" x14ac:dyDescent="0.3">
      <c r="B264" s="2">
        <v>255</v>
      </c>
      <c r="C264" s="25"/>
      <c r="D264" s="54">
        <v>30</v>
      </c>
      <c r="E264" s="45">
        <f t="shared" si="10"/>
        <v>0.3</v>
      </c>
      <c r="F264" s="45">
        <f t="shared" si="11"/>
        <v>300</v>
      </c>
      <c r="G264" s="20"/>
      <c r="H264" s="20"/>
      <c r="I264" s="26">
        <f t="shared" si="9"/>
        <v>1.7369655941662063</v>
      </c>
    </row>
    <row r="265" spans="1:9" ht="15.75" thickBot="1" x14ac:dyDescent="0.3">
      <c r="B265" s="2">
        <v>256</v>
      </c>
      <c r="C265" s="25"/>
      <c r="D265" s="54">
        <v>30</v>
      </c>
      <c r="E265" s="45">
        <f t="shared" si="10"/>
        <v>0.3</v>
      </c>
      <c r="F265" s="45">
        <f t="shared" si="11"/>
        <v>300</v>
      </c>
      <c r="G265" s="20"/>
      <c r="H265" s="20"/>
      <c r="I265" s="26">
        <f t="shared" si="9"/>
        <v>1.7369655941662063</v>
      </c>
    </row>
    <row r="266" spans="1:9" ht="15.75" thickBot="1" x14ac:dyDescent="0.3">
      <c r="B266" s="2">
        <v>257</v>
      </c>
      <c r="C266" s="25"/>
      <c r="D266" s="54">
        <v>30</v>
      </c>
      <c r="E266" s="45">
        <f t="shared" si="10"/>
        <v>0.3</v>
      </c>
      <c r="F266" s="45">
        <f t="shared" si="11"/>
        <v>300</v>
      </c>
      <c r="G266" s="20"/>
      <c r="H266" s="20"/>
      <c r="I266" s="26">
        <f t="shared" ref="I266:I309" si="12">-LOG(E266,2)</f>
        <v>1.7369655941662063</v>
      </c>
    </row>
    <row r="267" spans="1:9" ht="15.75" thickBot="1" x14ac:dyDescent="0.3">
      <c r="B267" s="2">
        <v>258</v>
      </c>
      <c r="C267" s="25"/>
      <c r="D267" s="54">
        <v>30</v>
      </c>
      <c r="E267" s="45">
        <f t="shared" ref="E267:E309" si="13">D267*$D$6</f>
        <v>0.3</v>
      </c>
      <c r="F267" s="45">
        <f t="shared" ref="F267:F309" si="14">D267*$E$6</f>
        <v>300</v>
      </c>
      <c r="G267" s="20"/>
      <c r="H267" s="20"/>
      <c r="I267" s="26">
        <f t="shared" si="12"/>
        <v>1.7369655941662063</v>
      </c>
    </row>
    <row r="268" spans="1:9" ht="15.75" thickBot="1" x14ac:dyDescent="0.3">
      <c r="B268" s="2">
        <v>259</v>
      </c>
      <c r="C268" s="25"/>
      <c r="D268" s="54">
        <v>30</v>
      </c>
      <c r="E268" s="45">
        <f t="shared" si="13"/>
        <v>0.3</v>
      </c>
      <c r="F268" s="45">
        <f t="shared" si="14"/>
        <v>300</v>
      </c>
      <c r="G268" s="20"/>
      <c r="H268" s="20"/>
      <c r="I268" s="26">
        <f t="shared" si="12"/>
        <v>1.7369655941662063</v>
      </c>
    </row>
    <row r="269" spans="1:9" ht="15.75" thickBot="1" x14ac:dyDescent="0.3">
      <c r="B269" s="2">
        <v>260</v>
      </c>
      <c r="C269" s="25"/>
      <c r="D269" s="54">
        <v>30</v>
      </c>
      <c r="E269" s="45">
        <f t="shared" si="13"/>
        <v>0.3</v>
      </c>
      <c r="F269" s="45">
        <f t="shared" si="14"/>
        <v>300</v>
      </c>
      <c r="G269" s="20"/>
      <c r="H269" s="20"/>
      <c r="I269" s="26">
        <f t="shared" si="12"/>
        <v>1.7369655941662063</v>
      </c>
    </row>
    <row r="270" spans="1:9" ht="15.75" thickBot="1" x14ac:dyDescent="0.3">
      <c r="B270" s="2">
        <v>261</v>
      </c>
      <c r="C270" s="25"/>
      <c r="D270" s="54">
        <v>30</v>
      </c>
      <c r="E270" s="45">
        <f t="shared" si="13"/>
        <v>0.3</v>
      </c>
      <c r="F270" s="45">
        <f t="shared" si="14"/>
        <v>300</v>
      </c>
      <c r="G270" s="20"/>
      <c r="H270" s="20"/>
      <c r="I270" s="26">
        <f t="shared" si="12"/>
        <v>1.7369655941662063</v>
      </c>
    </row>
    <row r="271" spans="1:9" ht="15.75" thickBot="1" x14ac:dyDescent="0.3">
      <c r="B271" s="2">
        <v>262</v>
      </c>
      <c r="C271" s="25"/>
      <c r="D271" s="54">
        <v>29</v>
      </c>
      <c r="E271" s="45">
        <f t="shared" si="13"/>
        <v>0.28999999999999998</v>
      </c>
      <c r="F271" s="45">
        <f t="shared" si="14"/>
        <v>290</v>
      </c>
      <c r="G271" s="20"/>
      <c r="H271" s="20"/>
      <c r="I271" s="26">
        <f t="shared" si="12"/>
        <v>1.7858751946471527</v>
      </c>
    </row>
    <row r="272" spans="1:9" ht="15.75" thickBot="1" x14ac:dyDescent="0.3">
      <c r="B272" s="2">
        <v>263</v>
      </c>
      <c r="C272" s="25"/>
      <c r="D272" s="54">
        <v>28</v>
      </c>
      <c r="E272" s="45">
        <f t="shared" si="13"/>
        <v>0.28000000000000003</v>
      </c>
      <c r="F272" s="45">
        <f t="shared" si="14"/>
        <v>280</v>
      </c>
      <c r="G272" s="20"/>
      <c r="H272" s="20"/>
      <c r="I272" s="26">
        <f t="shared" si="12"/>
        <v>1.8365012677171204</v>
      </c>
    </row>
    <row r="273" spans="2:9" ht="15.75" thickBot="1" x14ac:dyDescent="0.3">
      <c r="B273" s="2">
        <v>264</v>
      </c>
      <c r="C273" s="25"/>
      <c r="D273" s="54">
        <v>28</v>
      </c>
      <c r="E273" s="45">
        <f t="shared" si="13"/>
        <v>0.28000000000000003</v>
      </c>
      <c r="F273" s="45">
        <f t="shared" si="14"/>
        <v>280</v>
      </c>
      <c r="G273" s="20"/>
      <c r="H273" s="20"/>
      <c r="I273" s="26">
        <f t="shared" si="12"/>
        <v>1.8365012677171204</v>
      </c>
    </row>
    <row r="274" spans="2:9" ht="15.75" thickBot="1" x14ac:dyDescent="0.3">
      <c r="B274" s="2">
        <v>265</v>
      </c>
      <c r="C274" s="25"/>
      <c r="D274" s="54">
        <v>28</v>
      </c>
      <c r="E274" s="45">
        <f t="shared" si="13"/>
        <v>0.28000000000000003</v>
      </c>
      <c r="F274" s="45">
        <f t="shared" si="14"/>
        <v>280</v>
      </c>
      <c r="G274" s="20"/>
      <c r="H274" s="20"/>
      <c r="I274" s="26">
        <f t="shared" si="12"/>
        <v>1.8365012677171204</v>
      </c>
    </row>
    <row r="275" spans="2:9" ht="15.75" thickBot="1" x14ac:dyDescent="0.3">
      <c r="B275" s="2">
        <v>266</v>
      </c>
      <c r="C275" s="25"/>
      <c r="D275" s="54">
        <v>27</v>
      </c>
      <c r="E275" s="45">
        <f t="shared" si="13"/>
        <v>0.27</v>
      </c>
      <c r="F275" s="45">
        <f t="shared" si="14"/>
        <v>270</v>
      </c>
      <c r="G275" s="20"/>
      <c r="H275" s="20"/>
      <c r="I275" s="26">
        <f t="shared" si="12"/>
        <v>1.8889686876112561</v>
      </c>
    </row>
    <row r="276" spans="2:9" ht="15.75" thickBot="1" x14ac:dyDescent="0.3">
      <c r="B276" s="2">
        <v>267</v>
      </c>
      <c r="C276" s="25"/>
      <c r="D276" s="54">
        <v>27</v>
      </c>
      <c r="E276" s="45">
        <f t="shared" si="13"/>
        <v>0.27</v>
      </c>
      <c r="F276" s="45">
        <f t="shared" si="14"/>
        <v>270</v>
      </c>
      <c r="G276" s="20"/>
      <c r="H276" s="20"/>
      <c r="I276" s="26">
        <f t="shared" si="12"/>
        <v>1.8889686876112561</v>
      </c>
    </row>
    <row r="277" spans="2:9" ht="15.75" thickBot="1" x14ac:dyDescent="0.3">
      <c r="B277" s="2">
        <v>268</v>
      </c>
      <c r="C277" s="25"/>
      <c r="D277" s="54">
        <v>27</v>
      </c>
      <c r="E277" s="45">
        <f t="shared" si="13"/>
        <v>0.27</v>
      </c>
      <c r="F277" s="45">
        <f t="shared" si="14"/>
        <v>270</v>
      </c>
      <c r="G277" s="20"/>
      <c r="H277" s="20"/>
      <c r="I277" s="26">
        <f t="shared" si="12"/>
        <v>1.8889686876112561</v>
      </c>
    </row>
    <row r="278" spans="2:9" ht="15.75" thickBot="1" x14ac:dyDescent="0.3">
      <c r="B278" s="2">
        <v>269</v>
      </c>
      <c r="C278" s="25"/>
      <c r="D278" s="54">
        <v>27</v>
      </c>
      <c r="E278" s="45">
        <f t="shared" si="13"/>
        <v>0.27</v>
      </c>
      <c r="F278" s="45">
        <f t="shared" si="14"/>
        <v>270</v>
      </c>
      <c r="G278" s="20"/>
      <c r="H278" s="20"/>
      <c r="I278" s="26">
        <f t="shared" si="12"/>
        <v>1.8889686876112561</v>
      </c>
    </row>
    <row r="279" spans="2:9" ht="15.75" thickBot="1" x14ac:dyDescent="0.3">
      <c r="B279" s="2">
        <v>270</v>
      </c>
      <c r="C279" s="25"/>
      <c r="D279" s="54">
        <v>27</v>
      </c>
      <c r="E279" s="45">
        <f t="shared" si="13"/>
        <v>0.27</v>
      </c>
      <c r="F279" s="45">
        <f t="shared" si="14"/>
        <v>270</v>
      </c>
      <c r="G279" s="20"/>
      <c r="H279" s="20"/>
      <c r="I279" s="26">
        <f t="shared" si="12"/>
        <v>1.8889686876112561</v>
      </c>
    </row>
    <row r="280" spans="2:9" ht="15.75" thickBot="1" x14ac:dyDescent="0.3">
      <c r="B280" s="2">
        <v>271</v>
      </c>
      <c r="C280" s="25"/>
      <c r="D280" s="54">
        <v>27</v>
      </c>
      <c r="E280" s="45">
        <f t="shared" si="13"/>
        <v>0.27</v>
      </c>
      <c r="F280" s="45">
        <f t="shared" si="14"/>
        <v>270</v>
      </c>
      <c r="G280" s="20"/>
      <c r="H280" s="20"/>
      <c r="I280" s="26">
        <f t="shared" si="12"/>
        <v>1.8889686876112561</v>
      </c>
    </row>
    <row r="281" spans="2:9" ht="15.75" thickBot="1" x14ac:dyDescent="0.3">
      <c r="B281" s="2">
        <v>272</v>
      </c>
      <c r="C281" s="25"/>
      <c r="D281" s="54">
        <v>26</v>
      </c>
      <c r="E281" s="45">
        <f t="shared" si="13"/>
        <v>0.26</v>
      </c>
      <c r="F281" s="45">
        <f t="shared" si="14"/>
        <v>260</v>
      </c>
      <c r="G281" s="20"/>
      <c r="H281" s="20"/>
      <c r="I281" s="26">
        <f t="shared" si="12"/>
        <v>1.9434164716336324</v>
      </c>
    </row>
    <row r="282" spans="2:9" ht="15.75" thickBot="1" x14ac:dyDescent="0.3">
      <c r="B282" s="2">
        <v>273</v>
      </c>
      <c r="C282" s="25"/>
      <c r="D282" s="54">
        <v>26</v>
      </c>
      <c r="E282" s="45">
        <f t="shared" si="13"/>
        <v>0.26</v>
      </c>
      <c r="F282" s="45">
        <f t="shared" si="14"/>
        <v>260</v>
      </c>
      <c r="G282" s="20"/>
      <c r="H282" s="20"/>
      <c r="I282" s="26">
        <f t="shared" si="12"/>
        <v>1.9434164716336324</v>
      </c>
    </row>
    <row r="283" spans="2:9" ht="15.75" thickBot="1" x14ac:dyDescent="0.3">
      <c r="B283" s="2">
        <v>274</v>
      </c>
      <c r="C283" s="25"/>
      <c r="D283" s="54">
        <v>25</v>
      </c>
      <c r="E283" s="45">
        <f t="shared" si="13"/>
        <v>0.25</v>
      </c>
      <c r="F283" s="45">
        <f t="shared" si="14"/>
        <v>250</v>
      </c>
      <c r="G283" s="20"/>
      <c r="H283" s="20"/>
      <c r="I283" s="26">
        <f t="shared" si="12"/>
        <v>2</v>
      </c>
    </row>
    <row r="284" spans="2:9" ht="15.75" thickBot="1" x14ac:dyDescent="0.3">
      <c r="B284" s="2">
        <v>275</v>
      </c>
      <c r="C284" s="25"/>
      <c r="D284" s="54">
        <v>25</v>
      </c>
      <c r="E284" s="45">
        <f t="shared" si="13"/>
        <v>0.25</v>
      </c>
      <c r="F284" s="45">
        <f t="shared" si="14"/>
        <v>250</v>
      </c>
      <c r="G284" s="20"/>
      <c r="H284" s="20"/>
      <c r="I284" s="26">
        <f t="shared" si="12"/>
        <v>2</v>
      </c>
    </row>
    <row r="285" spans="2:9" ht="15.75" thickBot="1" x14ac:dyDescent="0.3">
      <c r="B285" s="2">
        <v>276</v>
      </c>
      <c r="C285" s="25"/>
      <c r="D285" s="54">
        <v>25</v>
      </c>
      <c r="E285" s="45">
        <f t="shared" si="13"/>
        <v>0.25</v>
      </c>
      <c r="F285" s="45">
        <f t="shared" si="14"/>
        <v>250</v>
      </c>
      <c r="G285" s="20"/>
      <c r="H285" s="20"/>
      <c r="I285" s="26">
        <f t="shared" si="12"/>
        <v>2</v>
      </c>
    </row>
    <row r="286" spans="2:9" ht="15.75" thickBot="1" x14ac:dyDescent="0.3">
      <c r="B286" s="2">
        <v>277</v>
      </c>
      <c r="C286" s="25"/>
      <c r="D286" s="54">
        <v>25</v>
      </c>
      <c r="E286" s="45">
        <f t="shared" si="13"/>
        <v>0.25</v>
      </c>
      <c r="F286" s="45">
        <f t="shared" si="14"/>
        <v>250</v>
      </c>
      <c r="G286" s="20"/>
      <c r="H286" s="20"/>
      <c r="I286" s="26">
        <f t="shared" si="12"/>
        <v>2</v>
      </c>
    </row>
    <row r="287" spans="2:9" ht="15.75" thickBot="1" x14ac:dyDescent="0.3">
      <c r="B287" s="2">
        <v>278</v>
      </c>
      <c r="C287" s="25"/>
      <c r="D287" s="54">
        <v>25</v>
      </c>
      <c r="E287" s="45">
        <f t="shared" si="13"/>
        <v>0.25</v>
      </c>
      <c r="F287" s="45">
        <f t="shared" si="14"/>
        <v>250</v>
      </c>
      <c r="G287" s="20"/>
      <c r="H287" s="20"/>
      <c r="I287" s="26">
        <f t="shared" si="12"/>
        <v>2</v>
      </c>
    </row>
    <row r="288" spans="2:9" ht="15.75" thickBot="1" x14ac:dyDescent="0.3">
      <c r="B288" s="2">
        <v>279</v>
      </c>
      <c r="C288" s="25"/>
      <c r="D288" s="54">
        <v>25</v>
      </c>
      <c r="E288" s="45">
        <f t="shared" si="13"/>
        <v>0.25</v>
      </c>
      <c r="F288" s="45">
        <f t="shared" si="14"/>
        <v>250</v>
      </c>
      <c r="G288" s="20"/>
      <c r="H288" s="20"/>
      <c r="I288" s="26">
        <f t="shared" si="12"/>
        <v>2</v>
      </c>
    </row>
    <row r="289" spans="1:9" ht="15.75" thickBot="1" x14ac:dyDescent="0.3">
      <c r="B289" s="2">
        <v>280</v>
      </c>
      <c r="C289" s="25"/>
      <c r="D289" s="54">
        <v>25</v>
      </c>
      <c r="E289" s="45">
        <f t="shared" si="13"/>
        <v>0.25</v>
      </c>
      <c r="F289" s="45">
        <f t="shared" si="14"/>
        <v>250</v>
      </c>
      <c r="G289" s="20"/>
      <c r="H289" s="20"/>
      <c r="I289" s="26">
        <f t="shared" si="12"/>
        <v>2</v>
      </c>
    </row>
    <row r="290" spans="1:9" ht="15.75" thickBot="1" x14ac:dyDescent="0.3">
      <c r="B290" s="2">
        <v>281</v>
      </c>
      <c r="C290" s="25"/>
      <c r="D290" s="55">
        <v>24</v>
      </c>
      <c r="E290" s="49">
        <f t="shared" si="13"/>
        <v>0.24</v>
      </c>
      <c r="F290" s="49">
        <f t="shared" si="14"/>
        <v>240</v>
      </c>
      <c r="G290" s="20">
        <f>AVERAGE(E290:E309)</f>
        <v>0.20600000000000004</v>
      </c>
      <c r="H290" s="20">
        <f>AVERAGE(F290:F309)</f>
        <v>206</v>
      </c>
      <c r="I290" s="26">
        <f t="shared" si="12"/>
        <v>2.0588936890535687</v>
      </c>
    </row>
    <row r="291" spans="1:9" ht="15.75" thickBot="1" x14ac:dyDescent="0.3">
      <c r="B291" s="2">
        <v>282</v>
      </c>
      <c r="C291" s="25"/>
      <c r="D291" s="55">
        <v>24</v>
      </c>
      <c r="E291" s="49">
        <f t="shared" si="13"/>
        <v>0.24</v>
      </c>
      <c r="F291" s="49">
        <f t="shared" si="14"/>
        <v>240</v>
      </c>
      <c r="G291" s="20"/>
      <c r="H291" s="20"/>
      <c r="I291" s="26">
        <f t="shared" si="12"/>
        <v>2.0588936890535687</v>
      </c>
    </row>
    <row r="292" spans="1:9" ht="15.75" thickBot="1" x14ac:dyDescent="0.3">
      <c r="B292" s="2">
        <v>283</v>
      </c>
      <c r="C292" s="25"/>
      <c r="D292" s="55">
        <v>23</v>
      </c>
      <c r="E292" s="49">
        <f t="shared" si="13"/>
        <v>0.23</v>
      </c>
      <c r="F292" s="49">
        <f t="shared" si="14"/>
        <v>230</v>
      </c>
      <c r="G292" s="20"/>
      <c r="H292" s="20"/>
      <c r="I292" s="26">
        <f t="shared" si="12"/>
        <v>2.1202942337177118</v>
      </c>
    </row>
    <row r="293" spans="1:9" ht="15.75" thickBot="1" x14ac:dyDescent="0.3">
      <c r="B293" s="2">
        <v>284</v>
      </c>
      <c r="C293" s="25"/>
      <c r="D293" s="55">
        <v>23</v>
      </c>
      <c r="E293" s="49">
        <f t="shared" si="13"/>
        <v>0.23</v>
      </c>
      <c r="F293" s="49">
        <f t="shared" si="14"/>
        <v>230</v>
      </c>
      <c r="G293" s="20"/>
      <c r="H293" s="20"/>
      <c r="I293" s="26">
        <f t="shared" si="12"/>
        <v>2.1202942337177118</v>
      </c>
    </row>
    <row r="294" spans="1:9" ht="15.75" thickBot="1" x14ac:dyDescent="0.3">
      <c r="A294" s="28">
        <v>0.95</v>
      </c>
      <c r="B294" s="2">
        <v>285</v>
      </c>
      <c r="C294" s="25"/>
      <c r="D294" s="55">
        <v>22</v>
      </c>
      <c r="E294" s="49">
        <f t="shared" si="13"/>
        <v>0.22</v>
      </c>
      <c r="F294" s="49">
        <f t="shared" si="14"/>
        <v>220</v>
      </c>
      <c r="G294" s="20"/>
      <c r="H294" s="20"/>
      <c r="I294" s="26">
        <f t="shared" si="12"/>
        <v>2.1844245711374275</v>
      </c>
    </row>
    <row r="295" spans="1:9" ht="15.75" thickBot="1" x14ac:dyDescent="0.3">
      <c r="B295" s="2">
        <v>286</v>
      </c>
      <c r="C295" s="25"/>
      <c r="D295" s="55">
        <v>22</v>
      </c>
      <c r="E295" s="49">
        <f t="shared" si="13"/>
        <v>0.22</v>
      </c>
      <c r="F295" s="49">
        <f t="shared" si="14"/>
        <v>220</v>
      </c>
      <c r="G295" s="20"/>
      <c r="H295" s="20"/>
      <c r="I295" s="26">
        <f t="shared" si="12"/>
        <v>2.1844245711374275</v>
      </c>
    </row>
    <row r="296" spans="1:9" ht="15.75" thickBot="1" x14ac:dyDescent="0.3">
      <c r="B296" s="2">
        <v>287</v>
      </c>
      <c r="C296" s="25"/>
      <c r="D296" s="55">
        <v>22</v>
      </c>
      <c r="E296" s="49">
        <f t="shared" si="13"/>
        <v>0.22</v>
      </c>
      <c r="F296" s="49">
        <f t="shared" si="14"/>
        <v>220</v>
      </c>
      <c r="G296" s="20"/>
      <c r="H296" s="20"/>
      <c r="I296" s="26">
        <f t="shared" si="12"/>
        <v>2.1844245711374275</v>
      </c>
    </row>
    <row r="297" spans="1:9" ht="15.75" thickBot="1" x14ac:dyDescent="0.3">
      <c r="B297" s="2">
        <v>288</v>
      </c>
      <c r="C297" s="25"/>
      <c r="D297" s="55">
        <v>22</v>
      </c>
      <c r="E297" s="49">
        <f t="shared" si="13"/>
        <v>0.22</v>
      </c>
      <c r="F297" s="49">
        <f t="shared" si="14"/>
        <v>220</v>
      </c>
      <c r="G297" s="20"/>
      <c r="H297" s="20"/>
      <c r="I297" s="26">
        <f t="shared" si="12"/>
        <v>2.1844245711374275</v>
      </c>
    </row>
    <row r="298" spans="1:9" ht="15.75" thickBot="1" x14ac:dyDescent="0.3">
      <c r="B298" s="2">
        <v>289</v>
      </c>
      <c r="C298" s="25"/>
      <c r="D298" s="55">
        <v>21</v>
      </c>
      <c r="E298" s="49">
        <f t="shared" si="13"/>
        <v>0.21</v>
      </c>
      <c r="F298" s="49">
        <f t="shared" si="14"/>
        <v>210</v>
      </c>
      <c r="G298" s="20"/>
      <c r="H298" s="20"/>
      <c r="I298" s="26">
        <f t="shared" si="12"/>
        <v>2.2515387669959646</v>
      </c>
    </row>
    <row r="299" spans="1:9" ht="15.75" thickBot="1" x14ac:dyDescent="0.3">
      <c r="B299" s="2">
        <v>290</v>
      </c>
      <c r="C299" s="25"/>
      <c r="D299" s="55">
        <v>20</v>
      </c>
      <c r="E299" s="49">
        <f t="shared" si="13"/>
        <v>0.2</v>
      </c>
      <c r="F299" s="49">
        <f t="shared" si="14"/>
        <v>200</v>
      </c>
      <c r="G299" s="20"/>
      <c r="H299" s="20"/>
      <c r="I299" s="26">
        <f t="shared" si="12"/>
        <v>2.3219280948873622</v>
      </c>
    </row>
    <row r="300" spans="1:9" ht="15.75" thickBot="1" x14ac:dyDescent="0.3">
      <c r="B300" s="2">
        <v>291</v>
      </c>
      <c r="C300" s="25"/>
      <c r="D300" s="55">
        <v>20</v>
      </c>
      <c r="E300" s="49">
        <f t="shared" si="13"/>
        <v>0.2</v>
      </c>
      <c r="F300" s="49">
        <f t="shared" si="14"/>
        <v>200</v>
      </c>
      <c r="G300" s="20"/>
      <c r="H300" s="20"/>
      <c r="I300" s="26">
        <f t="shared" si="12"/>
        <v>2.3219280948873622</v>
      </c>
    </row>
    <row r="301" spans="1:9" ht="15.75" thickBot="1" x14ac:dyDescent="0.3">
      <c r="B301" s="2">
        <v>292</v>
      </c>
      <c r="C301" s="25"/>
      <c r="D301" s="55">
        <v>20</v>
      </c>
      <c r="E301" s="49">
        <f t="shared" si="13"/>
        <v>0.2</v>
      </c>
      <c r="F301" s="49">
        <f t="shared" si="14"/>
        <v>200</v>
      </c>
      <c r="G301" s="20"/>
      <c r="H301" s="20"/>
      <c r="I301" s="26">
        <f t="shared" si="12"/>
        <v>2.3219280948873622</v>
      </c>
    </row>
    <row r="302" spans="1:9" ht="15.75" thickBot="1" x14ac:dyDescent="0.3">
      <c r="B302" s="2">
        <v>293</v>
      </c>
      <c r="C302" s="25"/>
      <c r="D302" s="55">
        <v>20</v>
      </c>
      <c r="E302" s="49">
        <f t="shared" si="13"/>
        <v>0.2</v>
      </c>
      <c r="F302" s="49">
        <f t="shared" si="14"/>
        <v>200</v>
      </c>
      <c r="G302" s="20"/>
      <c r="H302" s="20"/>
      <c r="I302" s="26">
        <f t="shared" si="12"/>
        <v>2.3219280948873622</v>
      </c>
    </row>
    <row r="303" spans="1:9" ht="15.75" thickBot="1" x14ac:dyDescent="0.3">
      <c r="B303" s="2">
        <v>294</v>
      </c>
      <c r="C303" s="25"/>
      <c r="D303" s="55">
        <v>20</v>
      </c>
      <c r="E303" s="49">
        <f t="shared" si="13"/>
        <v>0.2</v>
      </c>
      <c r="F303" s="49">
        <f t="shared" si="14"/>
        <v>200</v>
      </c>
      <c r="G303" s="20"/>
      <c r="H303" s="20"/>
      <c r="I303" s="26">
        <f t="shared" si="12"/>
        <v>2.3219280948873622</v>
      </c>
    </row>
    <row r="304" spans="1:9" ht="15.75" thickBot="1" x14ac:dyDescent="0.3">
      <c r="B304" s="2">
        <v>295</v>
      </c>
      <c r="C304" s="25"/>
      <c r="D304" s="55">
        <v>20</v>
      </c>
      <c r="E304" s="49">
        <f t="shared" si="13"/>
        <v>0.2</v>
      </c>
      <c r="F304" s="49">
        <f t="shared" si="14"/>
        <v>200</v>
      </c>
      <c r="G304" s="20"/>
      <c r="H304" s="20"/>
      <c r="I304" s="26">
        <f t="shared" si="12"/>
        <v>2.3219280948873622</v>
      </c>
    </row>
    <row r="305" spans="2:9" ht="15.75" thickBot="1" x14ac:dyDescent="0.3">
      <c r="B305" s="2">
        <v>296</v>
      </c>
      <c r="C305" s="25"/>
      <c r="D305" s="55">
        <v>20</v>
      </c>
      <c r="E305" s="49">
        <f t="shared" si="13"/>
        <v>0.2</v>
      </c>
      <c r="F305" s="49">
        <f t="shared" si="14"/>
        <v>200</v>
      </c>
      <c r="G305" s="20"/>
      <c r="H305" s="20"/>
      <c r="I305" s="26">
        <f t="shared" si="12"/>
        <v>2.3219280948873622</v>
      </c>
    </row>
    <row r="306" spans="2:9" ht="15.75" thickBot="1" x14ac:dyDescent="0.3">
      <c r="B306" s="2">
        <v>297</v>
      </c>
      <c r="C306" s="25"/>
      <c r="D306" s="55">
        <v>20</v>
      </c>
      <c r="E306" s="49">
        <f t="shared" si="13"/>
        <v>0.2</v>
      </c>
      <c r="F306" s="49">
        <f t="shared" si="14"/>
        <v>200</v>
      </c>
      <c r="G306" s="20"/>
      <c r="H306" s="20"/>
      <c r="I306" s="26">
        <f t="shared" si="12"/>
        <v>2.3219280948873622</v>
      </c>
    </row>
    <row r="307" spans="2:9" ht="15.75" thickBot="1" x14ac:dyDescent="0.3">
      <c r="B307" s="2">
        <v>298</v>
      </c>
      <c r="C307" s="25"/>
      <c r="D307" s="55">
        <v>19</v>
      </c>
      <c r="E307" s="49">
        <f t="shared" si="13"/>
        <v>0.19</v>
      </c>
      <c r="F307" s="49">
        <f t="shared" si="14"/>
        <v>190</v>
      </c>
      <c r="G307" s="20"/>
      <c r="H307" s="20"/>
      <c r="I307" s="26">
        <f t="shared" si="12"/>
        <v>2.3959286763311392</v>
      </c>
    </row>
    <row r="308" spans="2:9" ht="15.75" thickBot="1" x14ac:dyDescent="0.3">
      <c r="B308" s="2">
        <v>299</v>
      </c>
      <c r="C308" s="25"/>
      <c r="D308" s="55">
        <v>15</v>
      </c>
      <c r="E308" s="49">
        <f t="shared" si="13"/>
        <v>0.15</v>
      </c>
      <c r="F308" s="49">
        <f t="shared" si="14"/>
        <v>150</v>
      </c>
      <c r="G308" s="20"/>
      <c r="H308" s="20"/>
      <c r="I308" s="26">
        <f t="shared" si="12"/>
        <v>2.7369655941662061</v>
      </c>
    </row>
    <row r="309" spans="2:9" ht="15.75" thickBot="1" x14ac:dyDescent="0.3">
      <c r="B309" s="4">
        <v>300</v>
      </c>
      <c r="C309" s="33"/>
      <c r="D309" s="56">
        <v>15</v>
      </c>
      <c r="E309" s="49">
        <f t="shared" si="13"/>
        <v>0.15</v>
      </c>
      <c r="F309" s="49">
        <f t="shared" si="14"/>
        <v>150</v>
      </c>
      <c r="G309" s="34"/>
      <c r="H309" s="34"/>
      <c r="I309" s="35">
        <f t="shared" si="12"/>
        <v>2.7369655941662061</v>
      </c>
    </row>
  </sheetData>
  <mergeCells count="1">
    <mergeCell ref="K10:P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7"/>
  <sheetViews>
    <sheetView showGridLines="0" tabSelected="1" topLeftCell="AN3" zoomScaleNormal="100" workbookViewId="0">
      <selection activeCell="AU27" sqref="AU27"/>
    </sheetView>
  </sheetViews>
  <sheetFormatPr baseColWidth="10" defaultRowHeight="15" x14ac:dyDescent="0.25"/>
  <cols>
    <col min="1" max="1" width="5.140625" style="39" customWidth="1"/>
    <col min="2" max="2" width="5" customWidth="1"/>
    <col min="3" max="3" width="5.140625" customWidth="1"/>
    <col min="4" max="4" width="4.5703125" customWidth="1"/>
    <col min="5" max="5" width="4.28515625" customWidth="1"/>
    <col min="6" max="6" width="5.7109375" customWidth="1"/>
    <col min="7" max="8" width="5.28515625" customWidth="1"/>
    <col min="9" max="9" width="4.42578125" customWidth="1"/>
    <col min="10" max="11" width="4.5703125" customWidth="1"/>
    <col min="12" max="12" width="4.42578125" customWidth="1"/>
    <col min="13" max="13" width="4.7109375" customWidth="1"/>
    <col min="14" max="14" width="4.140625" customWidth="1"/>
    <col min="15" max="15" width="4.5703125" customWidth="1"/>
    <col min="16" max="16" width="4.7109375" customWidth="1"/>
    <col min="17" max="17" width="4.5703125" customWidth="1"/>
    <col min="18" max="18" width="4.140625" customWidth="1"/>
    <col min="19" max="19" width="3.85546875" customWidth="1"/>
    <col min="20" max="20" width="3.5703125" customWidth="1"/>
    <col min="21" max="21" width="4" customWidth="1"/>
    <col min="22" max="22" width="3.5703125" customWidth="1"/>
    <col min="23" max="23" width="5.5703125" customWidth="1"/>
    <col min="24" max="24" width="5" customWidth="1"/>
    <col min="25" max="25" width="3.7109375" customWidth="1"/>
    <col min="26" max="26" width="4.140625" customWidth="1"/>
    <col min="27" max="27" width="4.85546875" customWidth="1"/>
    <col min="28" max="28" width="4" customWidth="1"/>
    <col min="29" max="29" width="3.7109375" customWidth="1"/>
    <col min="30" max="30" width="4.140625" customWidth="1"/>
    <col min="31" max="31" width="3.7109375" customWidth="1"/>
    <col min="32" max="32" width="3.85546875" customWidth="1"/>
    <col min="33" max="33" width="4.42578125" customWidth="1"/>
    <col min="34" max="34" width="4.7109375" customWidth="1"/>
    <col min="35" max="35" width="3.5703125" customWidth="1"/>
    <col min="36" max="36" width="4.140625" customWidth="1"/>
    <col min="37" max="37" width="3.5703125" customWidth="1"/>
    <col min="38" max="38" width="6" customWidth="1"/>
    <col min="39" max="39" width="4.7109375" customWidth="1"/>
    <col min="40" max="40" width="4.140625" customWidth="1"/>
    <col min="41" max="41" width="4.5703125" customWidth="1"/>
    <col min="42" max="42" width="4" customWidth="1"/>
    <col min="43" max="43" width="4.85546875" customWidth="1"/>
    <col min="44" max="45" width="4.140625" customWidth="1"/>
    <col min="46" max="46" width="4.5703125" customWidth="1"/>
    <col min="47" max="47" width="3.85546875" customWidth="1"/>
    <col min="48" max="48" width="4.42578125" customWidth="1"/>
    <col min="49" max="49" width="3.5703125" customWidth="1"/>
    <col min="50" max="50" width="3.28515625" customWidth="1"/>
    <col min="51" max="51" width="4.5703125" customWidth="1"/>
    <col min="52" max="52" width="5" customWidth="1"/>
    <col min="53" max="53" width="4.42578125" customWidth="1"/>
    <col min="54" max="54" width="4.5703125" customWidth="1"/>
    <col min="55" max="55" width="4.28515625" customWidth="1"/>
    <col min="56" max="56" width="35.5703125" customWidth="1"/>
    <col min="58" max="58" width="5.7109375" customWidth="1"/>
    <col min="59" max="59" width="5" customWidth="1"/>
    <col min="60" max="60" width="4.7109375" customWidth="1"/>
    <col min="61" max="61" width="4.28515625" customWidth="1"/>
    <col min="62" max="62" width="4" customWidth="1"/>
    <col min="63" max="63" width="4.140625" customWidth="1"/>
    <col min="64" max="64" width="4" customWidth="1"/>
    <col min="65" max="65" width="3.7109375" customWidth="1"/>
    <col min="66" max="66" width="6.140625" customWidth="1"/>
    <col min="67" max="67" width="5.42578125" customWidth="1"/>
    <col min="68" max="68" width="4.5703125" customWidth="1"/>
    <col min="69" max="69" width="4.42578125" customWidth="1"/>
    <col min="70" max="70" width="4.7109375" customWidth="1"/>
    <col min="71" max="71" width="8.7109375" customWidth="1"/>
    <col min="73" max="73" width="6.140625" customWidth="1"/>
    <col min="74" max="74" width="4.85546875" customWidth="1"/>
    <col min="75" max="75" width="5" customWidth="1"/>
    <col min="76" max="76" width="5.28515625" customWidth="1"/>
    <col min="77" max="77" width="6.5703125" customWidth="1"/>
    <col min="78" max="78" width="6.85546875" customWidth="1"/>
    <col min="79" max="79" width="6.28515625" customWidth="1"/>
    <col min="80" max="80" width="5.85546875" customWidth="1"/>
    <col min="85" max="86" width="8.5703125" customWidth="1"/>
    <col min="87" max="87" width="8.7109375" customWidth="1"/>
    <col min="89" max="89" width="8.28515625" customWidth="1"/>
    <col min="90" max="90" width="9.140625" customWidth="1"/>
    <col min="91" max="91" width="8" customWidth="1"/>
    <col min="92" max="92" width="9.140625" customWidth="1"/>
    <col min="93" max="94" width="9.5703125" customWidth="1"/>
  </cols>
  <sheetData>
    <row r="1" spans="1:103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</row>
    <row r="2" spans="1:103" s="7" customFormat="1" ht="18.75" customHeight="1" x14ac:dyDescent="0.3">
      <c r="A2" s="156" t="s">
        <v>192</v>
      </c>
      <c r="B2" s="135" t="s">
        <v>99</v>
      </c>
      <c r="C2" s="136"/>
      <c r="D2" s="136"/>
      <c r="E2" s="136"/>
      <c r="F2" s="137"/>
      <c r="G2" s="135" t="s">
        <v>106</v>
      </c>
      <c r="H2" s="136"/>
      <c r="I2" s="137"/>
      <c r="J2" s="150" t="s">
        <v>112</v>
      </c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7"/>
      <c r="X2" s="135" t="s">
        <v>121</v>
      </c>
      <c r="Y2" s="136"/>
      <c r="Z2" s="136"/>
      <c r="AA2" s="136"/>
      <c r="AB2" s="136"/>
      <c r="AC2" s="136"/>
      <c r="AD2" s="136"/>
      <c r="AE2" s="136"/>
      <c r="AF2" s="136"/>
      <c r="AG2" s="137"/>
      <c r="AH2" s="135" t="s">
        <v>130</v>
      </c>
      <c r="AI2" s="136"/>
      <c r="AJ2" s="136"/>
      <c r="AK2" s="136"/>
      <c r="AL2" s="136"/>
      <c r="AM2" s="137"/>
      <c r="AN2" s="141" t="s">
        <v>136</v>
      </c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3"/>
      <c r="AZ2" s="147" t="s">
        <v>147</v>
      </c>
      <c r="BA2" s="150" t="s">
        <v>148</v>
      </c>
      <c r="BB2" s="136"/>
      <c r="BC2" s="137"/>
      <c r="BD2" s="224" t="s">
        <v>151</v>
      </c>
      <c r="BE2" s="198" t="s">
        <v>152</v>
      </c>
      <c r="BF2" s="135" t="s">
        <v>155</v>
      </c>
      <c r="BG2" s="136"/>
      <c r="BH2" s="136"/>
      <c r="BI2" s="136"/>
      <c r="BJ2" s="136"/>
      <c r="BK2" s="136"/>
      <c r="BL2" s="136"/>
      <c r="BM2" s="137"/>
      <c r="BN2" s="135" t="s">
        <v>164</v>
      </c>
      <c r="BO2" s="136"/>
      <c r="BP2" s="136"/>
      <c r="BQ2" s="136"/>
      <c r="BR2" s="137"/>
      <c r="BS2" s="135" t="s">
        <v>166</v>
      </c>
      <c r="BT2" s="201"/>
      <c r="BU2" s="135" t="s">
        <v>168</v>
      </c>
      <c r="BV2" s="136"/>
      <c r="BW2" s="136"/>
      <c r="BX2" s="136"/>
      <c r="BY2" s="136"/>
      <c r="BZ2" s="136"/>
      <c r="CA2" s="136"/>
      <c r="CB2" s="137"/>
      <c r="CC2" s="203" t="s">
        <v>168</v>
      </c>
      <c r="CD2" s="174" t="s">
        <v>175</v>
      </c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6"/>
      <c r="CQ2" s="183" t="s">
        <v>187</v>
      </c>
      <c r="CR2" s="184"/>
      <c r="CS2" s="184"/>
      <c r="CT2" s="184"/>
      <c r="CU2" s="184"/>
      <c r="CV2" s="184"/>
      <c r="CW2" s="184"/>
      <c r="CX2" s="184"/>
      <c r="CY2" s="185"/>
    </row>
    <row r="3" spans="1:103" s="7" customFormat="1" ht="19.5" customHeight="1" thickBot="1" x14ac:dyDescent="0.35">
      <c r="A3" s="157"/>
      <c r="B3" s="138"/>
      <c r="C3" s="139"/>
      <c r="D3" s="139"/>
      <c r="E3" s="139"/>
      <c r="F3" s="140"/>
      <c r="G3" s="138"/>
      <c r="H3" s="139"/>
      <c r="I3" s="140"/>
      <c r="J3" s="15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40"/>
      <c r="X3" s="138"/>
      <c r="Y3" s="139"/>
      <c r="Z3" s="139"/>
      <c r="AA3" s="139"/>
      <c r="AB3" s="139"/>
      <c r="AC3" s="139"/>
      <c r="AD3" s="139"/>
      <c r="AE3" s="139"/>
      <c r="AF3" s="139"/>
      <c r="AG3" s="140"/>
      <c r="AH3" s="138"/>
      <c r="AI3" s="139"/>
      <c r="AJ3" s="139"/>
      <c r="AK3" s="139"/>
      <c r="AL3" s="139"/>
      <c r="AM3" s="140"/>
      <c r="AN3" s="144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6"/>
      <c r="AZ3" s="148"/>
      <c r="BA3" s="151"/>
      <c r="BB3" s="152"/>
      <c r="BC3" s="153"/>
      <c r="BD3" s="225"/>
      <c r="BE3" s="199"/>
      <c r="BF3" s="138"/>
      <c r="BG3" s="139"/>
      <c r="BH3" s="139"/>
      <c r="BI3" s="139"/>
      <c r="BJ3" s="139"/>
      <c r="BK3" s="139"/>
      <c r="BL3" s="139"/>
      <c r="BM3" s="140"/>
      <c r="BN3" s="138"/>
      <c r="BO3" s="139"/>
      <c r="BP3" s="139"/>
      <c r="BQ3" s="139"/>
      <c r="BR3" s="140"/>
      <c r="BS3" s="138"/>
      <c r="BT3" s="202"/>
      <c r="BU3" s="138"/>
      <c r="BV3" s="139"/>
      <c r="BW3" s="139"/>
      <c r="BX3" s="139"/>
      <c r="BY3" s="139"/>
      <c r="BZ3" s="139"/>
      <c r="CA3" s="139"/>
      <c r="CB3" s="140"/>
      <c r="CC3" s="204"/>
      <c r="CD3" s="177"/>
      <c r="CE3" s="178"/>
      <c r="CF3" s="178"/>
      <c r="CG3" s="178"/>
      <c r="CH3" s="178"/>
      <c r="CI3" s="178"/>
      <c r="CJ3" s="178"/>
      <c r="CK3" s="178"/>
      <c r="CL3" s="178"/>
      <c r="CM3" s="178"/>
      <c r="CN3" s="178"/>
      <c r="CO3" s="178"/>
      <c r="CP3" s="179"/>
      <c r="CQ3" s="186"/>
      <c r="CR3" s="187"/>
      <c r="CS3" s="187"/>
      <c r="CT3" s="187"/>
      <c r="CU3" s="187"/>
      <c r="CV3" s="187"/>
      <c r="CW3" s="187"/>
      <c r="CX3" s="187"/>
      <c r="CY3" s="188"/>
    </row>
    <row r="4" spans="1:103" ht="15" customHeight="1" x14ac:dyDescent="0.25">
      <c r="A4" s="157"/>
      <c r="B4" s="154" t="s">
        <v>100</v>
      </c>
      <c r="C4" s="192"/>
      <c r="D4" s="192" t="s">
        <v>101</v>
      </c>
      <c r="E4" s="192"/>
      <c r="F4" s="193" t="s">
        <v>0</v>
      </c>
      <c r="G4" s="196" t="s">
        <v>108</v>
      </c>
      <c r="H4" s="197" t="s">
        <v>107</v>
      </c>
      <c r="I4" s="193" t="s">
        <v>0</v>
      </c>
      <c r="J4" s="160" t="s">
        <v>113</v>
      </c>
      <c r="K4" s="161"/>
      <c r="L4" s="161"/>
      <c r="M4" s="161"/>
      <c r="N4" s="161"/>
      <c r="O4" s="161"/>
      <c r="P4" s="162"/>
      <c r="Q4" s="160" t="s">
        <v>104</v>
      </c>
      <c r="R4" s="161"/>
      <c r="S4" s="162"/>
      <c r="T4" s="160" t="s">
        <v>3</v>
      </c>
      <c r="U4" s="161"/>
      <c r="V4" s="162"/>
      <c r="W4" s="164" t="s">
        <v>0</v>
      </c>
      <c r="X4" s="160" t="s">
        <v>119</v>
      </c>
      <c r="Y4" s="161"/>
      <c r="Z4" s="162"/>
      <c r="AA4" s="160" t="s">
        <v>120</v>
      </c>
      <c r="AB4" s="161"/>
      <c r="AC4" s="161"/>
      <c r="AD4" s="161"/>
      <c r="AE4" s="161"/>
      <c r="AF4" s="162"/>
      <c r="AG4" s="164" t="s">
        <v>0</v>
      </c>
      <c r="AH4" s="160" t="s">
        <v>5</v>
      </c>
      <c r="AI4" s="162"/>
      <c r="AJ4" s="160" t="s">
        <v>6</v>
      </c>
      <c r="AK4" s="162"/>
      <c r="AL4" s="221" t="s">
        <v>135</v>
      </c>
      <c r="AM4" s="167" t="s">
        <v>0</v>
      </c>
      <c r="AN4" s="160" t="s">
        <v>137</v>
      </c>
      <c r="AO4" s="161"/>
      <c r="AP4" s="162"/>
      <c r="AQ4" s="160" t="s">
        <v>142</v>
      </c>
      <c r="AR4" s="161"/>
      <c r="AS4" s="161"/>
      <c r="AT4" s="161"/>
      <c r="AU4" s="161"/>
      <c r="AV4" s="161"/>
      <c r="AW4" s="161"/>
      <c r="AX4" s="162"/>
      <c r="AY4" s="167" t="s">
        <v>0</v>
      </c>
      <c r="AZ4" s="148"/>
      <c r="BA4" s="170" t="s">
        <v>149</v>
      </c>
      <c r="BB4" s="118" t="s">
        <v>150</v>
      </c>
      <c r="BC4" s="194" t="s">
        <v>0</v>
      </c>
      <c r="BD4" s="225"/>
      <c r="BE4" s="199"/>
      <c r="BF4" s="154" t="s">
        <v>156</v>
      </c>
      <c r="BG4" s="192" t="s">
        <v>157</v>
      </c>
      <c r="BH4" s="192" t="s">
        <v>158</v>
      </c>
      <c r="BI4" s="192" t="s">
        <v>159</v>
      </c>
      <c r="BJ4" s="192" t="s">
        <v>7</v>
      </c>
      <c r="BK4" s="192" t="s">
        <v>160</v>
      </c>
      <c r="BL4" s="192" t="s">
        <v>161</v>
      </c>
      <c r="BM4" s="133" t="s">
        <v>162</v>
      </c>
      <c r="BN4" s="154">
        <v>95</v>
      </c>
      <c r="BO4" s="192">
        <v>84</v>
      </c>
      <c r="BP4" s="192">
        <v>50</v>
      </c>
      <c r="BQ4" s="192">
        <v>16</v>
      </c>
      <c r="BR4" s="133">
        <v>5</v>
      </c>
      <c r="BS4" s="216" t="s">
        <v>165</v>
      </c>
      <c r="BT4" s="210" t="s">
        <v>167</v>
      </c>
      <c r="BU4" s="154" t="s">
        <v>169</v>
      </c>
      <c r="BV4" s="192" t="s">
        <v>170</v>
      </c>
      <c r="BW4" s="192" t="s">
        <v>171</v>
      </c>
      <c r="BX4" s="192" t="s">
        <v>172</v>
      </c>
      <c r="BY4" s="192" t="s">
        <v>173</v>
      </c>
      <c r="BZ4" s="192" t="s">
        <v>165</v>
      </c>
      <c r="CA4" s="197" t="s">
        <v>167</v>
      </c>
      <c r="CB4" s="220" t="s">
        <v>174</v>
      </c>
      <c r="CC4" s="204"/>
      <c r="CD4" s="177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9"/>
      <c r="CQ4" s="186"/>
      <c r="CR4" s="187"/>
      <c r="CS4" s="187"/>
      <c r="CT4" s="187"/>
      <c r="CU4" s="187"/>
      <c r="CV4" s="187"/>
      <c r="CW4" s="187"/>
      <c r="CX4" s="187"/>
      <c r="CY4" s="188"/>
    </row>
    <row r="5" spans="1:103" ht="15.75" customHeight="1" thickBot="1" x14ac:dyDescent="0.3">
      <c r="A5" s="157"/>
      <c r="B5" s="155"/>
      <c r="C5" s="163"/>
      <c r="D5" s="163"/>
      <c r="E5" s="163"/>
      <c r="F5" s="194"/>
      <c r="G5" s="116"/>
      <c r="H5" s="118"/>
      <c r="I5" s="194"/>
      <c r="J5" s="155"/>
      <c r="K5" s="163"/>
      <c r="L5" s="163"/>
      <c r="M5" s="163"/>
      <c r="N5" s="163"/>
      <c r="O5" s="163"/>
      <c r="P5" s="134"/>
      <c r="Q5" s="155"/>
      <c r="R5" s="163"/>
      <c r="S5" s="134"/>
      <c r="T5" s="155"/>
      <c r="U5" s="163"/>
      <c r="V5" s="134"/>
      <c r="W5" s="165"/>
      <c r="X5" s="155"/>
      <c r="Y5" s="163"/>
      <c r="Z5" s="134"/>
      <c r="AA5" s="155"/>
      <c r="AB5" s="163"/>
      <c r="AC5" s="163"/>
      <c r="AD5" s="163"/>
      <c r="AE5" s="163"/>
      <c r="AF5" s="134"/>
      <c r="AG5" s="165"/>
      <c r="AH5" s="155"/>
      <c r="AI5" s="134"/>
      <c r="AJ5" s="155"/>
      <c r="AK5" s="134"/>
      <c r="AL5" s="222"/>
      <c r="AM5" s="168"/>
      <c r="AN5" s="155"/>
      <c r="AO5" s="163"/>
      <c r="AP5" s="134"/>
      <c r="AQ5" s="155"/>
      <c r="AR5" s="163"/>
      <c r="AS5" s="163"/>
      <c r="AT5" s="163"/>
      <c r="AU5" s="163"/>
      <c r="AV5" s="163"/>
      <c r="AW5" s="163"/>
      <c r="AX5" s="134"/>
      <c r="AY5" s="168"/>
      <c r="AZ5" s="148"/>
      <c r="BA5" s="170"/>
      <c r="BB5" s="118"/>
      <c r="BC5" s="194"/>
      <c r="BD5" s="225"/>
      <c r="BE5" s="199"/>
      <c r="BF5" s="155"/>
      <c r="BG5" s="163"/>
      <c r="BH5" s="163"/>
      <c r="BI5" s="163"/>
      <c r="BJ5" s="163"/>
      <c r="BK5" s="163"/>
      <c r="BL5" s="163"/>
      <c r="BM5" s="134"/>
      <c r="BN5" s="155"/>
      <c r="BO5" s="163"/>
      <c r="BP5" s="163"/>
      <c r="BQ5" s="163"/>
      <c r="BR5" s="134"/>
      <c r="BS5" s="217"/>
      <c r="BT5" s="211"/>
      <c r="BU5" s="155"/>
      <c r="BV5" s="163"/>
      <c r="BW5" s="163"/>
      <c r="BX5" s="163"/>
      <c r="BY5" s="163"/>
      <c r="BZ5" s="163"/>
      <c r="CA5" s="118"/>
      <c r="CB5" s="114"/>
      <c r="CC5" s="204"/>
      <c r="CD5" s="177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9"/>
      <c r="CQ5" s="189"/>
      <c r="CR5" s="190"/>
      <c r="CS5" s="190"/>
      <c r="CT5" s="190"/>
      <c r="CU5" s="190"/>
      <c r="CV5" s="190"/>
      <c r="CW5" s="190"/>
      <c r="CX5" s="190"/>
      <c r="CY5" s="191"/>
    </row>
    <row r="6" spans="1:103" ht="15.75" customHeight="1" thickBot="1" x14ac:dyDescent="0.3">
      <c r="A6" s="157"/>
      <c r="B6" s="206" t="s">
        <v>102</v>
      </c>
      <c r="C6" s="208" t="s">
        <v>103</v>
      </c>
      <c r="D6" s="118" t="s">
        <v>104</v>
      </c>
      <c r="E6" s="118" t="s">
        <v>105</v>
      </c>
      <c r="F6" s="194"/>
      <c r="G6" s="116"/>
      <c r="H6" s="118"/>
      <c r="I6" s="194"/>
      <c r="J6" s="116" t="s">
        <v>1</v>
      </c>
      <c r="K6" s="118" t="s">
        <v>110</v>
      </c>
      <c r="L6" s="118" t="s">
        <v>163</v>
      </c>
      <c r="M6" s="118" t="s">
        <v>111</v>
      </c>
      <c r="N6" s="118" t="s">
        <v>109</v>
      </c>
      <c r="O6" s="118" t="s">
        <v>114</v>
      </c>
      <c r="P6" s="114" t="s">
        <v>2</v>
      </c>
      <c r="Q6" s="116" t="s">
        <v>115</v>
      </c>
      <c r="R6" s="118" t="s">
        <v>116</v>
      </c>
      <c r="S6" s="114" t="s">
        <v>2</v>
      </c>
      <c r="T6" s="116" t="s">
        <v>117</v>
      </c>
      <c r="U6" s="118" t="s">
        <v>118</v>
      </c>
      <c r="V6" s="114" t="s">
        <v>2</v>
      </c>
      <c r="W6" s="165"/>
      <c r="X6" s="116" t="s">
        <v>122</v>
      </c>
      <c r="Y6" s="118" t="s">
        <v>123</v>
      </c>
      <c r="Z6" s="114" t="s">
        <v>124</v>
      </c>
      <c r="AA6" s="116" t="s">
        <v>125</v>
      </c>
      <c r="AB6" s="218" t="s">
        <v>126</v>
      </c>
      <c r="AC6" s="118" t="s">
        <v>127</v>
      </c>
      <c r="AD6" s="118" t="s">
        <v>128</v>
      </c>
      <c r="AE6" s="118" t="s">
        <v>129</v>
      </c>
      <c r="AF6" s="114" t="s">
        <v>114</v>
      </c>
      <c r="AG6" s="165"/>
      <c r="AH6" s="116" t="s">
        <v>131</v>
      </c>
      <c r="AI6" s="114" t="s">
        <v>132</v>
      </c>
      <c r="AJ6" s="116" t="s">
        <v>133</v>
      </c>
      <c r="AK6" s="172" t="s">
        <v>134</v>
      </c>
      <c r="AL6" s="222"/>
      <c r="AM6" s="168"/>
      <c r="AN6" s="116" t="s">
        <v>138</v>
      </c>
      <c r="AO6" s="118" t="s">
        <v>139</v>
      </c>
      <c r="AP6" s="194" t="s">
        <v>0</v>
      </c>
      <c r="AQ6" s="116" t="s">
        <v>140</v>
      </c>
      <c r="AR6" s="118" t="s">
        <v>141</v>
      </c>
      <c r="AS6" s="119" t="s">
        <v>201</v>
      </c>
      <c r="AT6" s="118" t="s">
        <v>144</v>
      </c>
      <c r="AU6" s="119" t="s">
        <v>143</v>
      </c>
      <c r="AV6" s="118" t="s">
        <v>145</v>
      </c>
      <c r="AW6" s="118" t="s">
        <v>146</v>
      </c>
      <c r="AX6" s="114" t="s">
        <v>114</v>
      </c>
      <c r="AY6" s="168"/>
      <c r="AZ6" s="148"/>
      <c r="BA6" s="170"/>
      <c r="BB6" s="118"/>
      <c r="BC6" s="194"/>
      <c r="BD6" s="225"/>
      <c r="BE6" s="199"/>
      <c r="BF6" s="116" t="s">
        <v>9</v>
      </c>
      <c r="BG6" s="118" t="s">
        <v>10</v>
      </c>
      <c r="BH6" s="118" t="s">
        <v>15</v>
      </c>
      <c r="BI6" s="118" t="s">
        <v>16</v>
      </c>
      <c r="BJ6" s="118" t="s">
        <v>11</v>
      </c>
      <c r="BK6" s="118" t="s">
        <v>12</v>
      </c>
      <c r="BL6" s="118" t="s">
        <v>13</v>
      </c>
      <c r="BM6" s="114" t="s">
        <v>14</v>
      </c>
      <c r="BN6" s="155"/>
      <c r="BO6" s="163"/>
      <c r="BP6" s="163"/>
      <c r="BQ6" s="163"/>
      <c r="BR6" s="134"/>
      <c r="BS6" s="217" t="s">
        <v>17</v>
      </c>
      <c r="BT6" s="211"/>
      <c r="BU6" s="155"/>
      <c r="BV6" s="163"/>
      <c r="BW6" s="163"/>
      <c r="BX6" s="163"/>
      <c r="BY6" s="163"/>
      <c r="BZ6" s="163" t="s">
        <v>17</v>
      </c>
      <c r="CA6" s="118"/>
      <c r="CB6" s="114"/>
      <c r="CC6" s="204"/>
      <c r="CD6" s="180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2"/>
      <c r="CQ6" s="241" t="s">
        <v>177</v>
      </c>
      <c r="CR6" s="241" t="s">
        <v>176</v>
      </c>
      <c r="CS6" s="244" t="s">
        <v>20</v>
      </c>
      <c r="CT6" s="160" t="s">
        <v>188</v>
      </c>
      <c r="CU6" s="161"/>
      <c r="CV6" s="161"/>
      <c r="CW6" s="161"/>
      <c r="CX6" s="161"/>
      <c r="CY6" s="162"/>
    </row>
    <row r="7" spans="1:103" ht="15.75" customHeight="1" thickBot="1" x14ac:dyDescent="0.3">
      <c r="A7" s="157"/>
      <c r="B7" s="206"/>
      <c r="C7" s="208"/>
      <c r="D7" s="118"/>
      <c r="E7" s="118"/>
      <c r="F7" s="194"/>
      <c r="G7" s="116"/>
      <c r="H7" s="118"/>
      <c r="I7" s="194"/>
      <c r="J7" s="116"/>
      <c r="K7" s="118"/>
      <c r="L7" s="118"/>
      <c r="M7" s="118"/>
      <c r="N7" s="118"/>
      <c r="O7" s="118"/>
      <c r="P7" s="114"/>
      <c r="Q7" s="116"/>
      <c r="R7" s="118"/>
      <c r="S7" s="114"/>
      <c r="T7" s="116"/>
      <c r="U7" s="118"/>
      <c r="V7" s="114"/>
      <c r="W7" s="165"/>
      <c r="X7" s="116"/>
      <c r="Y7" s="118"/>
      <c r="Z7" s="114"/>
      <c r="AA7" s="116"/>
      <c r="AB7" s="218"/>
      <c r="AC7" s="118"/>
      <c r="AD7" s="118"/>
      <c r="AE7" s="118"/>
      <c r="AF7" s="114"/>
      <c r="AG7" s="165"/>
      <c r="AH7" s="116"/>
      <c r="AI7" s="114"/>
      <c r="AJ7" s="116"/>
      <c r="AK7" s="172"/>
      <c r="AL7" s="222"/>
      <c r="AM7" s="168"/>
      <c r="AN7" s="116"/>
      <c r="AO7" s="118"/>
      <c r="AP7" s="194"/>
      <c r="AQ7" s="116"/>
      <c r="AR7" s="118"/>
      <c r="AS7" s="228"/>
      <c r="AT7" s="118"/>
      <c r="AU7" s="228"/>
      <c r="AV7" s="118"/>
      <c r="AW7" s="118"/>
      <c r="AX7" s="114"/>
      <c r="AY7" s="168"/>
      <c r="AZ7" s="148"/>
      <c r="BA7" s="170"/>
      <c r="BB7" s="118"/>
      <c r="BC7" s="194"/>
      <c r="BD7" s="225"/>
      <c r="BE7" s="199"/>
      <c r="BF7" s="116"/>
      <c r="BG7" s="118"/>
      <c r="BH7" s="118"/>
      <c r="BI7" s="118"/>
      <c r="BJ7" s="118"/>
      <c r="BK7" s="118"/>
      <c r="BL7" s="118"/>
      <c r="BM7" s="114"/>
      <c r="BN7" s="155"/>
      <c r="BO7" s="163"/>
      <c r="BP7" s="163"/>
      <c r="BQ7" s="163"/>
      <c r="BR7" s="134"/>
      <c r="BS7" s="217"/>
      <c r="BT7" s="211"/>
      <c r="BU7" s="155"/>
      <c r="BV7" s="163"/>
      <c r="BW7" s="163"/>
      <c r="BX7" s="163"/>
      <c r="BY7" s="163"/>
      <c r="BZ7" s="163"/>
      <c r="CA7" s="118"/>
      <c r="CB7" s="114"/>
      <c r="CC7" s="204"/>
      <c r="CD7" s="120" t="s">
        <v>176</v>
      </c>
      <c r="CE7" s="121"/>
      <c r="CF7" s="122"/>
      <c r="CG7" s="160" t="s">
        <v>178</v>
      </c>
      <c r="CH7" s="161"/>
      <c r="CI7" s="161"/>
      <c r="CJ7" s="161"/>
      <c r="CK7" s="162"/>
      <c r="CL7" s="160" t="s">
        <v>184</v>
      </c>
      <c r="CM7" s="161"/>
      <c r="CN7" s="161"/>
      <c r="CO7" s="161"/>
      <c r="CP7" s="162"/>
      <c r="CQ7" s="242"/>
      <c r="CR7" s="242"/>
      <c r="CS7" s="245"/>
      <c r="CT7" s="155"/>
      <c r="CU7" s="163"/>
      <c r="CV7" s="214"/>
      <c r="CW7" s="214"/>
      <c r="CX7" s="214"/>
      <c r="CY7" s="134"/>
    </row>
    <row r="8" spans="1:103" ht="15" customHeight="1" x14ac:dyDescent="0.25">
      <c r="A8" s="157"/>
      <c r="B8" s="206"/>
      <c r="C8" s="208"/>
      <c r="D8" s="118"/>
      <c r="E8" s="118"/>
      <c r="F8" s="194"/>
      <c r="G8" s="116"/>
      <c r="H8" s="118"/>
      <c r="I8" s="194"/>
      <c r="J8" s="116"/>
      <c r="K8" s="118"/>
      <c r="L8" s="118"/>
      <c r="M8" s="118"/>
      <c r="N8" s="118"/>
      <c r="O8" s="118"/>
      <c r="P8" s="114"/>
      <c r="Q8" s="116"/>
      <c r="R8" s="118"/>
      <c r="S8" s="114"/>
      <c r="T8" s="116"/>
      <c r="U8" s="118"/>
      <c r="V8" s="114"/>
      <c r="W8" s="165"/>
      <c r="X8" s="116"/>
      <c r="Y8" s="118"/>
      <c r="Z8" s="114"/>
      <c r="AA8" s="116"/>
      <c r="AB8" s="218"/>
      <c r="AC8" s="118"/>
      <c r="AD8" s="118"/>
      <c r="AE8" s="118"/>
      <c r="AF8" s="114"/>
      <c r="AG8" s="165"/>
      <c r="AH8" s="116"/>
      <c r="AI8" s="114"/>
      <c r="AJ8" s="116"/>
      <c r="AK8" s="172"/>
      <c r="AL8" s="222"/>
      <c r="AM8" s="168"/>
      <c r="AN8" s="116"/>
      <c r="AO8" s="118"/>
      <c r="AP8" s="194"/>
      <c r="AQ8" s="116"/>
      <c r="AR8" s="118"/>
      <c r="AS8" s="228"/>
      <c r="AT8" s="118"/>
      <c r="AU8" s="228"/>
      <c r="AV8" s="118"/>
      <c r="AW8" s="118"/>
      <c r="AX8" s="114"/>
      <c r="AY8" s="168"/>
      <c r="AZ8" s="148"/>
      <c r="BA8" s="170"/>
      <c r="BB8" s="118"/>
      <c r="BC8" s="194"/>
      <c r="BD8" s="225"/>
      <c r="BE8" s="199"/>
      <c r="BF8" s="116"/>
      <c r="BG8" s="118"/>
      <c r="BH8" s="118"/>
      <c r="BI8" s="118"/>
      <c r="BJ8" s="118"/>
      <c r="BK8" s="118"/>
      <c r="BL8" s="118"/>
      <c r="BM8" s="114"/>
      <c r="BN8" s="155"/>
      <c r="BO8" s="163"/>
      <c r="BP8" s="163"/>
      <c r="BQ8" s="163"/>
      <c r="BR8" s="134"/>
      <c r="BS8" s="217"/>
      <c r="BT8" s="211"/>
      <c r="BU8" s="155"/>
      <c r="BV8" s="163"/>
      <c r="BW8" s="163"/>
      <c r="BX8" s="163"/>
      <c r="BY8" s="163"/>
      <c r="BZ8" s="163"/>
      <c r="CA8" s="118"/>
      <c r="CB8" s="114"/>
      <c r="CC8" s="204"/>
      <c r="CD8" s="123"/>
      <c r="CE8" s="124"/>
      <c r="CF8" s="125"/>
      <c r="CG8" s="155"/>
      <c r="CH8" s="163"/>
      <c r="CI8" s="163"/>
      <c r="CJ8" s="163"/>
      <c r="CK8" s="134"/>
      <c r="CL8" s="155"/>
      <c r="CM8" s="163"/>
      <c r="CN8" s="163"/>
      <c r="CO8" s="163"/>
      <c r="CP8" s="134"/>
      <c r="CQ8" s="242"/>
      <c r="CR8" s="242"/>
      <c r="CS8" s="245"/>
      <c r="CT8" s="155" t="s">
        <v>22</v>
      </c>
      <c r="CU8" s="237" t="s">
        <v>23</v>
      </c>
      <c r="CV8" s="160" t="s">
        <v>189</v>
      </c>
      <c r="CW8" s="161"/>
      <c r="CX8" s="162"/>
      <c r="CY8" s="239" t="s">
        <v>183</v>
      </c>
    </row>
    <row r="9" spans="1:103" ht="15" customHeight="1" x14ac:dyDescent="0.25">
      <c r="A9" s="157"/>
      <c r="B9" s="206"/>
      <c r="C9" s="208"/>
      <c r="D9" s="118"/>
      <c r="E9" s="118"/>
      <c r="F9" s="194"/>
      <c r="G9" s="116"/>
      <c r="H9" s="118"/>
      <c r="I9" s="194"/>
      <c r="J9" s="116"/>
      <c r="K9" s="118"/>
      <c r="L9" s="118"/>
      <c r="M9" s="118"/>
      <c r="N9" s="118"/>
      <c r="O9" s="118"/>
      <c r="P9" s="114"/>
      <c r="Q9" s="116"/>
      <c r="R9" s="118"/>
      <c r="S9" s="114"/>
      <c r="T9" s="116"/>
      <c r="U9" s="118"/>
      <c r="V9" s="114"/>
      <c r="W9" s="165"/>
      <c r="X9" s="116"/>
      <c r="Y9" s="118"/>
      <c r="Z9" s="114"/>
      <c r="AA9" s="116"/>
      <c r="AB9" s="218"/>
      <c r="AC9" s="118"/>
      <c r="AD9" s="118"/>
      <c r="AE9" s="118"/>
      <c r="AF9" s="114"/>
      <c r="AG9" s="165"/>
      <c r="AH9" s="116"/>
      <c r="AI9" s="114"/>
      <c r="AJ9" s="116"/>
      <c r="AK9" s="172"/>
      <c r="AL9" s="222"/>
      <c r="AM9" s="168"/>
      <c r="AN9" s="116"/>
      <c r="AO9" s="118"/>
      <c r="AP9" s="194"/>
      <c r="AQ9" s="116"/>
      <c r="AR9" s="118"/>
      <c r="AS9" s="228"/>
      <c r="AT9" s="118"/>
      <c r="AU9" s="228"/>
      <c r="AV9" s="118"/>
      <c r="AW9" s="118"/>
      <c r="AX9" s="114"/>
      <c r="AY9" s="168"/>
      <c r="AZ9" s="148"/>
      <c r="BA9" s="170"/>
      <c r="BB9" s="118"/>
      <c r="BC9" s="194"/>
      <c r="BD9" s="225"/>
      <c r="BE9" s="199"/>
      <c r="BF9" s="116"/>
      <c r="BG9" s="118"/>
      <c r="BH9" s="118"/>
      <c r="BI9" s="118"/>
      <c r="BJ9" s="118"/>
      <c r="BK9" s="118"/>
      <c r="BL9" s="118"/>
      <c r="BM9" s="114"/>
      <c r="BN9" s="155"/>
      <c r="BO9" s="163"/>
      <c r="BP9" s="163"/>
      <c r="BQ9" s="163"/>
      <c r="BR9" s="134"/>
      <c r="BS9" s="217"/>
      <c r="BT9" s="211"/>
      <c r="BU9" s="155"/>
      <c r="BV9" s="163"/>
      <c r="BW9" s="163"/>
      <c r="BX9" s="163"/>
      <c r="BY9" s="163"/>
      <c r="BZ9" s="163"/>
      <c r="CA9" s="118"/>
      <c r="CB9" s="114"/>
      <c r="CC9" s="204"/>
      <c r="CD9" s="155" t="s">
        <v>176</v>
      </c>
      <c r="CE9" s="163" t="s">
        <v>177</v>
      </c>
      <c r="CF9" s="134" t="s">
        <v>20</v>
      </c>
      <c r="CG9" s="155" t="s">
        <v>179</v>
      </c>
      <c r="CH9" s="163" t="s">
        <v>180</v>
      </c>
      <c r="CI9" s="163" t="s">
        <v>181</v>
      </c>
      <c r="CJ9" s="163" t="s">
        <v>182</v>
      </c>
      <c r="CK9" s="134" t="s">
        <v>183</v>
      </c>
      <c r="CL9" s="155" t="s">
        <v>180</v>
      </c>
      <c r="CM9" s="163" t="s">
        <v>185</v>
      </c>
      <c r="CN9" s="163" t="s">
        <v>186</v>
      </c>
      <c r="CO9" s="163" t="s">
        <v>176</v>
      </c>
      <c r="CP9" s="134" t="s">
        <v>183</v>
      </c>
      <c r="CQ9" s="242"/>
      <c r="CR9" s="242"/>
      <c r="CS9" s="245"/>
      <c r="CT9" s="155"/>
      <c r="CU9" s="237"/>
      <c r="CV9" s="155" t="s">
        <v>24</v>
      </c>
      <c r="CW9" s="163" t="s">
        <v>25</v>
      </c>
      <c r="CX9" s="134" t="s">
        <v>26</v>
      </c>
      <c r="CY9" s="239"/>
    </row>
    <row r="10" spans="1:103" ht="15.75" customHeight="1" thickBot="1" x14ac:dyDescent="0.3">
      <c r="A10" s="158"/>
      <c r="B10" s="207"/>
      <c r="C10" s="209"/>
      <c r="D10" s="119"/>
      <c r="E10" s="119"/>
      <c r="F10" s="195"/>
      <c r="G10" s="117"/>
      <c r="H10" s="119"/>
      <c r="I10" s="195"/>
      <c r="J10" s="117"/>
      <c r="K10" s="119"/>
      <c r="L10" s="119"/>
      <c r="M10" s="119"/>
      <c r="N10" s="119"/>
      <c r="O10" s="119"/>
      <c r="P10" s="115"/>
      <c r="Q10" s="117"/>
      <c r="R10" s="119"/>
      <c r="S10" s="115"/>
      <c r="T10" s="117"/>
      <c r="U10" s="119"/>
      <c r="V10" s="115"/>
      <c r="W10" s="166"/>
      <c r="X10" s="117"/>
      <c r="Y10" s="119"/>
      <c r="Z10" s="115"/>
      <c r="AA10" s="117"/>
      <c r="AB10" s="219"/>
      <c r="AC10" s="119"/>
      <c r="AD10" s="119"/>
      <c r="AE10" s="119"/>
      <c r="AF10" s="115"/>
      <c r="AG10" s="166"/>
      <c r="AH10" s="117"/>
      <c r="AI10" s="115"/>
      <c r="AJ10" s="117"/>
      <c r="AK10" s="173"/>
      <c r="AL10" s="223"/>
      <c r="AM10" s="169"/>
      <c r="AN10" s="117"/>
      <c r="AO10" s="119"/>
      <c r="AP10" s="195"/>
      <c r="AQ10" s="117"/>
      <c r="AR10" s="119"/>
      <c r="AS10" s="229"/>
      <c r="AT10" s="119"/>
      <c r="AU10" s="229"/>
      <c r="AV10" s="119"/>
      <c r="AW10" s="119"/>
      <c r="AX10" s="115"/>
      <c r="AY10" s="169"/>
      <c r="AZ10" s="149"/>
      <c r="BA10" s="171"/>
      <c r="BB10" s="119"/>
      <c r="BC10" s="195"/>
      <c r="BD10" s="226"/>
      <c r="BE10" s="200"/>
      <c r="BF10" s="117"/>
      <c r="BG10" s="119"/>
      <c r="BH10" s="119"/>
      <c r="BI10" s="119"/>
      <c r="BJ10" s="119"/>
      <c r="BK10" s="119"/>
      <c r="BL10" s="119"/>
      <c r="BM10" s="115"/>
      <c r="BN10" s="213"/>
      <c r="BO10" s="214"/>
      <c r="BP10" s="214"/>
      <c r="BQ10" s="214"/>
      <c r="BR10" s="215"/>
      <c r="BS10" s="227"/>
      <c r="BT10" s="212"/>
      <c r="BU10" s="213"/>
      <c r="BV10" s="214"/>
      <c r="BW10" s="214"/>
      <c r="BX10" s="214"/>
      <c r="BY10" s="214"/>
      <c r="BZ10" s="214"/>
      <c r="CA10" s="119"/>
      <c r="CB10" s="115"/>
      <c r="CC10" s="205"/>
      <c r="CD10" s="213"/>
      <c r="CE10" s="214"/>
      <c r="CF10" s="215"/>
      <c r="CG10" s="213"/>
      <c r="CH10" s="214"/>
      <c r="CI10" s="214"/>
      <c r="CJ10" s="214"/>
      <c r="CK10" s="215"/>
      <c r="CL10" s="213"/>
      <c r="CM10" s="214"/>
      <c r="CN10" s="214"/>
      <c r="CO10" s="214"/>
      <c r="CP10" s="215"/>
      <c r="CQ10" s="243"/>
      <c r="CR10" s="243"/>
      <c r="CS10" s="246"/>
      <c r="CT10" s="213"/>
      <c r="CU10" s="238"/>
      <c r="CV10" s="213"/>
      <c r="CW10" s="214"/>
      <c r="CX10" s="215"/>
      <c r="CY10" s="240"/>
    </row>
    <row r="11" spans="1:103" ht="12" customHeight="1" x14ac:dyDescent="0.25">
      <c r="A11" s="230" t="s">
        <v>193</v>
      </c>
      <c r="B11" s="83">
        <v>41</v>
      </c>
      <c r="C11" s="84">
        <v>113</v>
      </c>
      <c r="D11" s="84">
        <v>2</v>
      </c>
      <c r="E11" s="84">
        <v>10</v>
      </c>
      <c r="F11" s="85">
        <f>B11+C11+D11+E11</f>
        <v>166</v>
      </c>
      <c r="G11" s="83">
        <v>14</v>
      </c>
      <c r="H11" s="84">
        <v>3</v>
      </c>
      <c r="I11" s="85">
        <f>SUM(G11:H11)</f>
        <v>17</v>
      </c>
      <c r="J11" s="83"/>
      <c r="K11" s="84">
        <v>6</v>
      </c>
      <c r="L11" s="84">
        <v>4</v>
      </c>
      <c r="M11" s="84">
        <v>0</v>
      </c>
      <c r="N11" s="84"/>
      <c r="O11" s="84"/>
      <c r="P11" s="85">
        <f>SUM(J11:O11)</f>
        <v>10</v>
      </c>
      <c r="Q11" s="83"/>
      <c r="R11" s="84">
        <v>10</v>
      </c>
      <c r="S11" s="85">
        <f>SUM(Q11:R11)</f>
        <v>10</v>
      </c>
      <c r="T11" s="83">
        <v>4</v>
      </c>
      <c r="U11" s="84">
        <v>2</v>
      </c>
      <c r="V11" s="85">
        <f>SUM(T11:U11)</f>
        <v>6</v>
      </c>
      <c r="W11" s="84">
        <f>V11+P11+S11</f>
        <v>26</v>
      </c>
      <c r="X11" s="83"/>
      <c r="Y11" s="84"/>
      <c r="Z11" s="85"/>
      <c r="AA11" s="83"/>
      <c r="AB11" s="84"/>
      <c r="AC11" s="84">
        <v>4</v>
      </c>
      <c r="AD11" s="84"/>
      <c r="AE11" s="84"/>
      <c r="AF11" s="85">
        <v>1</v>
      </c>
      <c r="AG11" s="84">
        <f>SUM(X11:AF11)</f>
        <v>5</v>
      </c>
      <c r="AH11" s="83">
        <v>0</v>
      </c>
      <c r="AI11" s="85"/>
      <c r="AJ11" s="83"/>
      <c r="AK11" s="85"/>
      <c r="AL11" s="86"/>
      <c r="AM11" s="86">
        <f>SUM(AH11:AL11)</f>
        <v>0</v>
      </c>
      <c r="AN11" s="83">
        <v>3</v>
      </c>
      <c r="AO11" s="84"/>
      <c r="AP11" s="85">
        <f>AN11+AO11</f>
        <v>3</v>
      </c>
      <c r="AQ11" s="83"/>
      <c r="AR11" s="84"/>
      <c r="AS11" s="84"/>
      <c r="AT11" s="84">
        <v>0</v>
      </c>
      <c r="AU11" s="84">
        <v>50</v>
      </c>
      <c r="AV11" s="84">
        <v>0</v>
      </c>
      <c r="AW11" s="84">
        <v>0</v>
      </c>
      <c r="AX11" s="85"/>
      <c r="AY11" s="86">
        <f>SUM(AQ11:AX11)</f>
        <v>50</v>
      </c>
      <c r="AZ11" s="86">
        <f>AP11+AY11</f>
        <v>53</v>
      </c>
      <c r="BA11" s="84">
        <v>5</v>
      </c>
      <c r="BB11" s="84">
        <v>28</v>
      </c>
      <c r="BC11" s="85">
        <f>BA11+BB11</f>
        <v>33</v>
      </c>
      <c r="BD11" s="120" t="s">
        <v>154</v>
      </c>
      <c r="BE11" s="120" t="s">
        <v>55</v>
      </c>
      <c r="BF11" s="87">
        <v>7</v>
      </c>
      <c r="BG11" s="88">
        <v>105</v>
      </c>
      <c r="BH11" s="88">
        <v>173</v>
      </c>
      <c r="BI11" s="89">
        <v>14</v>
      </c>
      <c r="BJ11" s="89">
        <v>1</v>
      </c>
      <c r="BK11" s="88"/>
      <c r="BL11" s="88"/>
      <c r="BM11" s="90"/>
      <c r="BN11" s="235">
        <v>1</v>
      </c>
      <c r="BO11" s="126">
        <v>0.73696559416620588</v>
      </c>
      <c r="BP11" s="126">
        <v>0.23446525363702278</v>
      </c>
      <c r="BQ11" s="126">
        <v>-0.43295940727610632</v>
      </c>
      <c r="BR11" s="247">
        <v>-0.80735492205760406</v>
      </c>
      <c r="BS11" s="235">
        <f>(BO11+BP11+BQ11)/(3)</f>
        <v>0.17949048017570743</v>
      </c>
      <c r="BT11" s="122" t="s">
        <v>180</v>
      </c>
      <c r="BU11" s="126"/>
      <c r="BV11" s="126"/>
      <c r="BW11" s="126" t="s">
        <v>59</v>
      </c>
      <c r="BX11" s="126"/>
      <c r="BY11" s="126"/>
      <c r="BZ11" s="126">
        <f>((BO11-BQ11)/(4))+((BN11-BR11)/(6.6))</f>
        <v>0.56632290521779083</v>
      </c>
      <c r="CA11" s="126" t="s">
        <v>171</v>
      </c>
      <c r="CB11" s="126" t="s">
        <v>171</v>
      </c>
      <c r="CC11" s="128" t="s">
        <v>18</v>
      </c>
      <c r="CD11" s="130">
        <f>CE11*CF11</f>
        <v>99.999998999999988</v>
      </c>
      <c r="CE11" s="255">
        <f>BF11+BG11+BH11+BI11+BJ11</f>
        <v>300</v>
      </c>
      <c r="CF11" s="257">
        <v>0.33333332999999998</v>
      </c>
      <c r="CG11" s="235">
        <f>BF12</f>
        <v>2.33333331</v>
      </c>
      <c r="CH11" s="255">
        <f>BG12+BH12+BI12+BJ12</f>
        <v>97.666665690000002</v>
      </c>
      <c r="CI11" s="255">
        <v>0</v>
      </c>
      <c r="CJ11" s="263">
        <f>CG11+CH11</f>
        <v>99.999999000000003</v>
      </c>
      <c r="CK11" s="257"/>
      <c r="CL11" s="160">
        <v>100</v>
      </c>
      <c r="CM11" s="161"/>
      <c r="CN11" s="161"/>
      <c r="CO11" s="161">
        <v>100</v>
      </c>
      <c r="CP11" s="162"/>
      <c r="CQ11" s="251">
        <f>F11+I11+W11+AG11+AM11+AZ11+BC11</f>
        <v>300</v>
      </c>
      <c r="CR11" s="253">
        <f>F12+I12+W12+AG12+AM12+AZ12+BC12</f>
        <v>99.999899999999997</v>
      </c>
      <c r="CS11" s="244">
        <v>0.33333299999999999</v>
      </c>
      <c r="CT11" s="259">
        <f>F12+I12+W12</f>
        <v>69.666596999999996</v>
      </c>
      <c r="CU11" s="261">
        <f>100/CT11</f>
        <v>1.4354081339727274</v>
      </c>
      <c r="CV11" s="160">
        <f>(F12*100)/CT11</f>
        <v>79.425837320574175</v>
      </c>
      <c r="CW11" s="161">
        <f>(I12*100)/CT11</f>
        <v>8.1339712918660272</v>
      </c>
      <c r="CX11" s="162">
        <f>(W12*100)/CT11</f>
        <v>12.440191387559809</v>
      </c>
      <c r="CY11" s="244">
        <f>CV11+CW11+CX11</f>
        <v>100.00000000000001</v>
      </c>
    </row>
    <row r="12" spans="1:103" ht="15.75" thickBot="1" x14ac:dyDescent="0.3">
      <c r="A12" s="231"/>
      <c r="B12" s="91">
        <f>$CS$11*B11</f>
        <v>13.666653</v>
      </c>
      <c r="C12" s="92">
        <f>$CS$11*C11</f>
        <v>37.666629</v>
      </c>
      <c r="D12" s="92">
        <f>$CS$11*D11</f>
        <v>0.66666599999999998</v>
      </c>
      <c r="E12" s="92">
        <f>$CS$11*E11</f>
        <v>3.3333300000000001</v>
      </c>
      <c r="F12" s="93">
        <f>$CS$11*F11</f>
        <v>55.333278</v>
      </c>
      <c r="G12" s="91">
        <f>$CS$11*G11</f>
        <v>4.6666619999999996</v>
      </c>
      <c r="H12" s="92">
        <f>$CS$11*H11</f>
        <v>0.99999899999999997</v>
      </c>
      <c r="I12" s="93">
        <f>$CS$11*I11</f>
        <v>5.6666609999999995</v>
      </c>
      <c r="J12" s="91">
        <f>$CS$11*J11</f>
        <v>0</v>
      </c>
      <c r="K12" s="92">
        <f>$CS$11*K11</f>
        <v>1.9999979999999999</v>
      </c>
      <c r="L12" s="92">
        <f>$CS$11*L11</f>
        <v>1.333332</v>
      </c>
      <c r="M12" s="92">
        <f>$CS$11*M11</f>
        <v>0</v>
      </c>
      <c r="N12" s="92">
        <f>$CS$11*N11</f>
        <v>0</v>
      </c>
      <c r="O12" s="92">
        <f>$CS$11*O11</f>
        <v>0</v>
      </c>
      <c r="P12" s="93">
        <f>$CS$11*P11</f>
        <v>3.3333300000000001</v>
      </c>
      <c r="Q12" s="91">
        <f>$CS$11*Q11</f>
        <v>0</v>
      </c>
      <c r="R12" s="92">
        <f>$CS$11*R11</f>
        <v>3.3333300000000001</v>
      </c>
      <c r="S12" s="93">
        <f>$CS$11*S11</f>
        <v>3.3333300000000001</v>
      </c>
      <c r="T12" s="91">
        <f>$CS$11*T11</f>
        <v>1.333332</v>
      </c>
      <c r="U12" s="92">
        <f>$CS$11*U11</f>
        <v>0.66666599999999998</v>
      </c>
      <c r="V12" s="93">
        <f>$CS$11*V11</f>
        <v>1.9999979999999999</v>
      </c>
      <c r="W12" s="92">
        <f>$CS$11*W11</f>
        <v>8.666658</v>
      </c>
      <c r="X12" s="91">
        <f>$CS$11*X11</f>
        <v>0</v>
      </c>
      <c r="Y12" s="92">
        <f>$CS$11*Y11</f>
        <v>0</v>
      </c>
      <c r="Z12" s="93">
        <f>$CS$11*Z11</f>
        <v>0</v>
      </c>
      <c r="AA12" s="91">
        <f>$CS$11*AA11</f>
        <v>0</v>
      </c>
      <c r="AB12" s="92">
        <f>$CS$11*AB11</f>
        <v>0</v>
      </c>
      <c r="AC12" s="92">
        <f>$CS$11*AC11</f>
        <v>1.333332</v>
      </c>
      <c r="AD12" s="92">
        <f>$CS$11*AD11</f>
        <v>0</v>
      </c>
      <c r="AE12" s="92">
        <f>$CS$11*AE11</f>
        <v>0</v>
      </c>
      <c r="AF12" s="93">
        <f>$CS$11*AF11</f>
        <v>0.33333299999999999</v>
      </c>
      <c r="AG12" s="92">
        <f>$CS$11*AG11</f>
        <v>1.6666650000000001</v>
      </c>
      <c r="AH12" s="91">
        <f>$CS$11*AH11</f>
        <v>0</v>
      </c>
      <c r="AI12" s="93">
        <f>$CS$11*AI11</f>
        <v>0</v>
      </c>
      <c r="AJ12" s="91">
        <f>$CS$11*AJ11</f>
        <v>0</v>
      </c>
      <c r="AK12" s="93">
        <f>$CS$11*AK11</f>
        <v>0</v>
      </c>
      <c r="AL12" s="94">
        <f>$CS$11*AL11</f>
        <v>0</v>
      </c>
      <c r="AM12" s="94">
        <f>$CS$11*AM11</f>
        <v>0</v>
      </c>
      <c r="AN12" s="91">
        <f>$CS$11*AN11</f>
        <v>0.99999899999999997</v>
      </c>
      <c r="AO12" s="92">
        <f>$CS$11*AO11</f>
        <v>0</v>
      </c>
      <c r="AP12" s="93">
        <f>$CS$11*AP11</f>
        <v>0.99999899999999997</v>
      </c>
      <c r="AQ12" s="91">
        <f>$CS$11*AQ11</f>
        <v>0</v>
      </c>
      <c r="AR12" s="92">
        <f>$CS$11*AR11</f>
        <v>0</v>
      </c>
      <c r="AS12" s="92"/>
      <c r="AT12" s="92">
        <f>$CS$11*AT11</f>
        <v>0</v>
      </c>
      <c r="AU12" s="92">
        <f>$CS$11*AU11</f>
        <v>16.666650000000001</v>
      </c>
      <c r="AV12" s="92">
        <f>$CS$11*AV11</f>
        <v>0</v>
      </c>
      <c r="AW12" s="92">
        <f>$CS$11*AW11</f>
        <v>0</v>
      </c>
      <c r="AX12" s="93">
        <f>$CS$11*AX11</f>
        <v>0</v>
      </c>
      <c r="AY12" s="94">
        <f>$CS$11*AY11</f>
        <v>16.666650000000001</v>
      </c>
      <c r="AZ12" s="94">
        <f>$CS$11*AZ11</f>
        <v>17.666649</v>
      </c>
      <c r="BA12" s="92">
        <f>$CS$11*BA11</f>
        <v>1.6666650000000001</v>
      </c>
      <c r="BB12" s="92">
        <f>$CS$11*BB11</f>
        <v>9.3333239999999993</v>
      </c>
      <c r="BC12" s="93">
        <f>$CS$11*BC11</f>
        <v>10.999988999999999</v>
      </c>
      <c r="BD12" s="232"/>
      <c r="BE12" s="232"/>
      <c r="BF12" s="95">
        <f>$CF$11*BF11</f>
        <v>2.33333331</v>
      </c>
      <c r="BG12" s="96">
        <f t="shared" ref="BG12:BM12" si="0">$CF$11*BG11</f>
        <v>34.999999649999999</v>
      </c>
      <c r="BH12" s="96">
        <f t="shared" si="0"/>
        <v>57.66666609</v>
      </c>
      <c r="BI12" s="96">
        <f t="shared" si="0"/>
        <v>4.66666662</v>
      </c>
      <c r="BJ12" s="96">
        <f t="shared" si="0"/>
        <v>0.33333332999999998</v>
      </c>
      <c r="BK12" s="96">
        <f t="shared" si="0"/>
        <v>0</v>
      </c>
      <c r="BL12" s="96">
        <f t="shared" si="0"/>
        <v>0</v>
      </c>
      <c r="BM12" s="97">
        <f t="shared" si="0"/>
        <v>0</v>
      </c>
      <c r="BN12" s="236"/>
      <c r="BO12" s="127"/>
      <c r="BP12" s="127"/>
      <c r="BQ12" s="127"/>
      <c r="BR12" s="248"/>
      <c r="BS12" s="236"/>
      <c r="BT12" s="132"/>
      <c r="BU12" s="127"/>
      <c r="BV12" s="127"/>
      <c r="BW12" s="127"/>
      <c r="BX12" s="127"/>
      <c r="BY12" s="127"/>
      <c r="BZ12" s="127"/>
      <c r="CA12" s="127"/>
      <c r="CB12" s="127"/>
      <c r="CC12" s="129"/>
      <c r="CD12" s="131"/>
      <c r="CE12" s="256"/>
      <c r="CF12" s="258"/>
      <c r="CG12" s="236"/>
      <c r="CH12" s="256"/>
      <c r="CI12" s="256"/>
      <c r="CJ12" s="264"/>
      <c r="CK12" s="258"/>
      <c r="CL12" s="233"/>
      <c r="CM12" s="234"/>
      <c r="CN12" s="234"/>
      <c r="CO12" s="234"/>
      <c r="CP12" s="250"/>
      <c r="CQ12" s="252"/>
      <c r="CR12" s="254"/>
      <c r="CS12" s="249"/>
      <c r="CT12" s="260"/>
      <c r="CU12" s="262"/>
      <c r="CV12" s="233"/>
      <c r="CW12" s="234"/>
      <c r="CX12" s="250"/>
      <c r="CY12" s="249"/>
    </row>
    <row r="13" spans="1:103" ht="12" customHeight="1" x14ac:dyDescent="0.25">
      <c r="A13" s="230" t="s">
        <v>194</v>
      </c>
      <c r="B13" s="83">
        <v>38</v>
      </c>
      <c r="C13" s="84">
        <v>104</v>
      </c>
      <c r="D13" s="84">
        <v>2</v>
      </c>
      <c r="E13" s="84">
        <v>13</v>
      </c>
      <c r="F13" s="85">
        <f>B13+C13+D13+E13</f>
        <v>157</v>
      </c>
      <c r="G13" s="83">
        <v>10</v>
      </c>
      <c r="H13" s="84"/>
      <c r="I13" s="85">
        <f>SUM(G13:H13)</f>
        <v>10</v>
      </c>
      <c r="J13" s="83">
        <v>3</v>
      </c>
      <c r="K13" s="84">
        <v>13</v>
      </c>
      <c r="L13" s="84"/>
      <c r="M13" s="84"/>
      <c r="N13" s="84"/>
      <c r="O13" s="84"/>
      <c r="P13" s="85">
        <f>SUM(J13:O13)</f>
        <v>16</v>
      </c>
      <c r="Q13" s="83"/>
      <c r="R13" s="84">
        <v>22</v>
      </c>
      <c r="S13" s="85">
        <f>SUM(Q13:R13)</f>
        <v>22</v>
      </c>
      <c r="T13" s="83">
        <v>0</v>
      </c>
      <c r="U13" s="84"/>
      <c r="V13" s="85">
        <f>SUM(T13:U13)</f>
        <v>0</v>
      </c>
      <c r="W13" s="84">
        <f>V13+P13+S13</f>
        <v>38</v>
      </c>
      <c r="X13" s="83"/>
      <c r="Y13" s="84"/>
      <c r="Z13" s="85"/>
      <c r="AA13" s="83"/>
      <c r="AB13" s="84"/>
      <c r="AC13" s="84"/>
      <c r="AD13" s="84"/>
      <c r="AE13" s="84"/>
      <c r="AF13" s="85"/>
      <c r="AG13" s="84">
        <f>SUM(X13:AF13)</f>
        <v>0</v>
      </c>
      <c r="AH13" s="83"/>
      <c r="AI13" s="85"/>
      <c r="AJ13" s="83"/>
      <c r="AK13" s="85">
        <v>4</v>
      </c>
      <c r="AL13" s="86"/>
      <c r="AM13" s="86">
        <f>SUM(AH13:AL13)</f>
        <v>4</v>
      </c>
      <c r="AN13" s="83">
        <v>10</v>
      </c>
      <c r="AO13" s="84"/>
      <c r="AP13" s="85">
        <f>AN13+AO13</f>
        <v>10</v>
      </c>
      <c r="AQ13" s="83"/>
      <c r="AR13" s="84"/>
      <c r="AS13" s="84"/>
      <c r="AT13" s="84">
        <v>29</v>
      </c>
      <c r="AV13" s="84">
        <v>17</v>
      </c>
      <c r="AW13" s="84"/>
      <c r="AX13" s="85"/>
      <c r="AY13" s="86">
        <f>SUM(AQ13:AX13)</f>
        <v>46</v>
      </c>
      <c r="AZ13" s="86">
        <f>AP13+AY13</f>
        <v>56</v>
      </c>
      <c r="BA13" s="84">
        <v>12</v>
      </c>
      <c r="BB13" s="84">
        <v>33</v>
      </c>
      <c r="BC13" s="85">
        <f>BA13+BB13</f>
        <v>45</v>
      </c>
      <c r="BD13" s="120" t="s">
        <v>154</v>
      </c>
      <c r="BE13" s="265" t="s">
        <v>60</v>
      </c>
      <c r="BF13" s="87"/>
      <c r="BG13" s="88">
        <v>0</v>
      </c>
      <c r="BH13" s="88">
        <v>1</v>
      </c>
      <c r="BI13" s="88">
        <v>142</v>
      </c>
      <c r="BJ13" s="88">
        <v>146</v>
      </c>
      <c r="BK13" s="88">
        <v>11</v>
      </c>
      <c r="BL13" s="88"/>
      <c r="BM13" s="90"/>
      <c r="BN13" s="235">
        <v>2.8365012677171206</v>
      </c>
      <c r="BO13" s="126">
        <v>2.6438561897747248</v>
      </c>
      <c r="BP13" s="126">
        <v>2.0588936890535687</v>
      </c>
      <c r="BQ13" s="126">
        <v>1.6896598793878495</v>
      </c>
      <c r="BR13" s="122">
        <v>1.4344028241457749</v>
      </c>
      <c r="BS13" s="235">
        <f>(BQ13+BP13+BO13)/(3)</f>
        <v>2.1308032527387142</v>
      </c>
      <c r="BT13" s="122" t="s">
        <v>180</v>
      </c>
      <c r="BU13" s="126"/>
      <c r="BV13" s="126"/>
      <c r="BW13" s="126"/>
      <c r="BX13" s="126" t="s">
        <v>59</v>
      </c>
      <c r="BY13" s="126"/>
      <c r="BZ13" s="126">
        <f>((BO13-BQ13)/(4))+((BN13-BR13)/(6.6))</f>
        <v>0.45098823571358942</v>
      </c>
      <c r="CA13" s="126" t="s">
        <v>190</v>
      </c>
      <c r="CB13" s="122" t="s">
        <v>172</v>
      </c>
      <c r="CC13" s="126" t="s">
        <v>190</v>
      </c>
      <c r="CD13" s="130">
        <f>CE13*CF13</f>
        <v>99.999998999999988</v>
      </c>
      <c r="CE13" s="255">
        <v>300</v>
      </c>
      <c r="CF13" s="257">
        <v>0.33333332999999998</v>
      </c>
      <c r="CG13" s="235">
        <f>BF14</f>
        <v>0</v>
      </c>
      <c r="CH13" s="128">
        <f>BG14+BH14+BI14+BJ14+BK14</f>
        <v>99.999998999999988</v>
      </c>
      <c r="CI13" s="255">
        <v>0</v>
      </c>
      <c r="CJ13" s="263">
        <f>CG13+CH13</f>
        <v>99.999998999999988</v>
      </c>
      <c r="CK13" s="257"/>
      <c r="CL13" s="120">
        <f>BH14+BI14+BJ14+BK14+BG14</f>
        <v>99.999998999999988</v>
      </c>
      <c r="CM13" s="161"/>
      <c r="CN13" s="161"/>
      <c r="CO13" s="161">
        <v>100</v>
      </c>
      <c r="CP13" s="162"/>
      <c r="CQ13" s="251">
        <v>300</v>
      </c>
      <c r="CR13" s="253">
        <v>100</v>
      </c>
      <c r="CS13" s="267">
        <v>0.33333333333330001</v>
      </c>
      <c r="CT13" s="259">
        <f>F14+I14+W14</f>
        <v>68.333264999999997</v>
      </c>
      <c r="CU13" s="261">
        <f>100/CT13</f>
        <v>1.4634160975624391</v>
      </c>
      <c r="CV13" s="160">
        <f>(F14*100)/CT13</f>
        <v>76.58536585365853</v>
      </c>
      <c r="CW13" s="161">
        <f>(I14*100)/CT13</f>
        <v>4.8780487804878057</v>
      </c>
      <c r="CX13" s="162">
        <f>(W14*100)/CT13</f>
        <v>18.536585365853657</v>
      </c>
      <c r="CY13" s="244">
        <f>CV13+CW13+CX13</f>
        <v>99.999999999999986</v>
      </c>
    </row>
    <row r="14" spans="1:103" ht="15.75" thickBot="1" x14ac:dyDescent="0.3">
      <c r="A14" s="231"/>
      <c r="B14" s="91">
        <f>$CS$11*B13</f>
        <v>12.666653999999999</v>
      </c>
      <c r="C14" s="92">
        <f>$CS$11*C13</f>
        <v>34.666632</v>
      </c>
      <c r="D14" s="92">
        <f>$CS$11*D13</f>
        <v>0.66666599999999998</v>
      </c>
      <c r="E14" s="92">
        <f>$CS$11*E13</f>
        <v>4.333329</v>
      </c>
      <c r="F14" s="93">
        <f>$CS$11*F13</f>
        <v>52.333280999999999</v>
      </c>
      <c r="G14" s="91">
        <f>$CS$11*G13</f>
        <v>3.3333300000000001</v>
      </c>
      <c r="H14" s="92">
        <f>$CS$11*H13</f>
        <v>0</v>
      </c>
      <c r="I14" s="93">
        <f>$CS$11*I13</f>
        <v>3.3333300000000001</v>
      </c>
      <c r="J14" s="91">
        <f>$CS$11*J13</f>
        <v>0.99999899999999997</v>
      </c>
      <c r="K14" s="92">
        <f>$CS$11*K13</f>
        <v>4.333329</v>
      </c>
      <c r="L14" s="92">
        <f>$CS$11*L13</f>
        <v>0</v>
      </c>
      <c r="M14" s="92">
        <f>$CS$11*M13</f>
        <v>0</v>
      </c>
      <c r="N14" s="92">
        <f>$CS$11*N13</f>
        <v>0</v>
      </c>
      <c r="O14" s="92">
        <f>$CS$11*O13</f>
        <v>0</v>
      </c>
      <c r="P14" s="93">
        <f>$CS$11*P13</f>
        <v>5.3333279999999998</v>
      </c>
      <c r="Q14" s="91">
        <f>$CS$11*Q13</f>
        <v>0</v>
      </c>
      <c r="R14" s="92">
        <f>$CS$11*R13</f>
        <v>7.3333259999999996</v>
      </c>
      <c r="S14" s="93">
        <f>$CS$11*S13</f>
        <v>7.3333259999999996</v>
      </c>
      <c r="T14" s="91">
        <f>$CS$11*T13</f>
        <v>0</v>
      </c>
      <c r="U14" s="92">
        <f>$CS$11*U13</f>
        <v>0</v>
      </c>
      <c r="V14" s="93">
        <f>$CS$11*V13</f>
        <v>0</v>
      </c>
      <c r="W14" s="92">
        <f>$CS$11*W13</f>
        <v>12.666653999999999</v>
      </c>
      <c r="X14" s="91">
        <f>$CS$11*X13</f>
        <v>0</v>
      </c>
      <c r="Y14" s="92">
        <f>$CS$11*Y13</f>
        <v>0</v>
      </c>
      <c r="Z14" s="93">
        <f>$CS$11*Z13</f>
        <v>0</v>
      </c>
      <c r="AA14" s="91">
        <f>$CS$11*AA13</f>
        <v>0</v>
      </c>
      <c r="AB14" s="92">
        <f>$CS$11*AB13</f>
        <v>0</v>
      </c>
      <c r="AC14" s="92">
        <f>$CS$11*AC13</f>
        <v>0</v>
      </c>
      <c r="AD14" s="92">
        <f>$CS$11*AD13</f>
        <v>0</v>
      </c>
      <c r="AE14" s="92">
        <f>$CS$11*AE13</f>
        <v>0</v>
      </c>
      <c r="AF14" s="93">
        <f>$CS$11*AF13</f>
        <v>0</v>
      </c>
      <c r="AG14" s="92">
        <f>$CS$11*AG13</f>
        <v>0</v>
      </c>
      <c r="AH14" s="91">
        <f>$CS$11*AH13</f>
        <v>0</v>
      </c>
      <c r="AI14" s="93">
        <f>$CS$11*AI13</f>
        <v>0</v>
      </c>
      <c r="AJ14" s="91">
        <f>$CS$11*AJ13</f>
        <v>0</v>
      </c>
      <c r="AK14" s="93">
        <f>$CS$11*AK13</f>
        <v>1.333332</v>
      </c>
      <c r="AL14" s="94">
        <f>$CS$11*AL13</f>
        <v>0</v>
      </c>
      <c r="AM14" s="94">
        <f>$CS$11*AM13</f>
        <v>1.333332</v>
      </c>
      <c r="AN14" s="91">
        <f>$CS$11*AN13</f>
        <v>3.3333300000000001</v>
      </c>
      <c r="AO14" s="92">
        <f>$CS$11*AO13</f>
        <v>0</v>
      </c>
      <c r="AP14" s="93">
        <f>$CS$11*AP13</f>
        <v>3.3333300000000001</v>
      </c>
      <c r="AQ14" s="91">
        <f>$CS$11*AQ13</f>
        <v>0</v>
      </c>
      <c r="AR14" s="92">
        <v>0</v>
      </c>
      <c r="AS14" s="92"/>
      <c r="AT14" s="92">
        <f>$CS$11*AT13</f>
        <v>9.6666569999999989</v>
      </c>
      <c r="AU14" s="92"/>
      <c r="AV14" s="92">
        <f>$CS$11*AV13</f>
        <v>5.6666609999999995</v>
      </c>
      <c r="AW14" s="92">
        <f t="shared" ref="AV14:BC14" si="1">$CS$11*AW13</f>
        <v>0</v>
      </c>
      <c r="AX14" s="93">
        <f t="shared" si="1"/>
        <v>0</v>
      </c>
      <c r="AY14" s="94">
        <f t="shared" si="1"/>
        <v>15.333318</v>
      </c>
      <c r="AZ14" s="94">
        <f t="shared" si="1"/>
        <v>18.666647999999999</v>
      </c>
      <c r="BA14" s="92">
        <f t="shared" si="1"/>
        <v>3.9999959999999999</v>
      </c>
      <c r="BB14" s="92">
        <f t="shared" si="1"/>
        <v>10.999988999999999</v>
      </c>
      <c r="BC14" s="93">
        <f t="shared" si="1"/>
        <v>14.999984999999999</v>
      </c>
      <c r="BD14" s="266"/>
      <c r="BE14" s="266"/>
      <c r="BF14" s="95">
        <f>$CF$11*BF13</f>
        <v>0</v>
      </c>
      <c r="BG14" s="96">
        <f t="shared" ref="BG14:BI14" si="2">$CF$11*BG13</f>
        <v>0</v>
      </c>
      <c r="BH14" s="96">
        <f t="shared" si="2"/>
        <v>0.33333332999999998</v>
      </c>
      <c r="BI14" s="96">
        <f t="shared" si="2"/>
        <v>47.333332859999999</v>
      </c>
      <c r="BJ14" s="96">
        <f>$CF$11*BJ13</f>
        <v>48.66666618</v>
      </c>
      <c r="BK14" s="96">
        <f t="shared" ref="BK14:BM14" si="3">$CF$11*BK13</f>
        <v>3.6666666299999999</v>
      </c>
      <c r="BL14" s="96">
        <f t="shared" si="3"/>
        <v>0</v>
      </c>
      <c r="BM14" s="97">
        <f t="shared" si="3"/>
        <v>0</v>
      </c>
      <c r="BN14" s="236"/>
      <c r="BO14" s="127"/>
      <c r="BP14" s="127"/>
      <c r="BQ14" s="127"/>
      <c r="BR14" s="132"/>
      <c r="BS14" s="236"/>
      <c r="BT14" s="132"/>
      <c r="BU14" s="127"/>
      <c r="BV14" s="127"/>
      <c r="BW14" s="127"/>
      <c r="BX14" s="127"/>
      <c r="BY14" s="127"/>
      <c r="BZ14" s="127"/>
      <c r="CA14" s="127"/>
      <c r="CB14" s="132"/>
      <c r="CC14" s="127"/>
      <c r="CD14" s="131"/>
      <c r="CE14" s="256"/>
      <c r="CF14" s="258"/>
      <c r="CG14" s="236"/>
      <c r="CH14" s="129"/>
      <c r="CI14" s="256"/>
      <c r="CJ14" s="264"/>
      <c r="CK14" s="258"/>
      <c r="CL14" s="266"/>
      <c r="CM14" s="234"/>
      <c r="CN14" s="234"/>
      <c r="CO14" s="234"/>
      <c r="CP14" s="250"/>
      <c r="CQ14" s="252"/>
      <c r="CR14" s="254"/>
      <c r="CS14" s="268"/>
      <c r="CT14" s="260"/>
      <c r="CU14" s="262"/>
      <c r="CV14" s="233"/>
      <c r="CW14" s="234"/>
      <c r="CX14" s="250"/>
      <c r="CY14" s="249"/>
    </row>
    <row r="15" spans="1:103" ht="12" customHeight="1" x14ac:dyDescent="0.25">
      <c r="A15" s="230" t="s">
        <v>195</v>
      </c>
      <c r="B15" s="83">
        <v>19</v>
      </c>
      <c r="C15" s="84">
        <v>101</v>
      </c>
      <c r="D15" s="84">
        <v>4</v>
      </c>
      <c r="E15" s="84">
        <v>6</v>
      </c>
      <c r="F15" s="85">
        <f>B15+C15+D15+E15</f>
        <v>130</v>
      </c>
      <c r="G15" s="83">
        <v>42</v>
      </c>
      <c r="H15" s="84"/>
      <c r="I15" s="85">
        <f>G15+H15</f>
        <v>42</v>
      </c>
      <c r="J15" s="83">
        <v>0</v>
      </c>
      <c r="K15" s="84">
        <v>0</v>
      </c>
      <c r="L15" s="84"/>
      <c r="M15" s="84"/>
      <c r="N15" s="84">
        <v>18</v>
      </c>
      <c r="O15" s="84"/>
      <c r="P15" s="85">
        <f>SUM(J15:O15)</f>
        <v>18</v>
      </c>
      <c r="Q15" s="83"/>
      <c r="R15" s="84">
        <v>6</v>
      </c>
      <c r="S15" s="85">
        <f>SUM(Q15:R15)</f>
        <v>6</v>
      </c>
      <c r="T15" s="83">
        <v>0</v>
      </c>
      <c r="U15" s="84"/>
      <c r="V15" s="85">
        <f>SUM(T15:U15)</f>
        <v>0</v>
      </c>
      <c r="W15" s="84">
        <f>V15+P15+S15</f>
        <v>24</v>
      </c>
      <c r="X15" s="83"/>
      <c r="Y15" s="84"/>
      <c r="Z15" s="85"/>
      <c r="AA15" s="83"/>
      <c r="AB15" s="84"/>
      <c r="AC15" s="84"/>
      <c r="AD15" s="84"/>
      <c r="AE15" s="84"/>
      <c r="AF15" s="85">
        <v>1</v>
      </c>
      <c r="AG15" s="84">
        <f>SUM(X15:AF15)</f>
        <v>1</v>
      </c>
      <c r="AH15" s="83"/>
      <c r="AI15" s="85"/>
      <c r="AJ15" s="83"/>
      <c r="AK15" s="85">
        <v>0</v>
      </c>
      <c r="AL15" s="86">
        <v>13</v>
      </c>
      <c r="AM15" s="86">
        <f>SUM(AH15:AL15)</f>
        <v>13</v>
      </c>
      <c r="AN15" s="83">
        <v>9</v>
      </c>
      <c r="AO15" s="84"/>
      <c r="AP15" s="85">
        <f>AN15+AO15</f>
        <v>9</v>
      </c>
      <c r="AQ15" s="83">
        <v>0</v>
      </c>
      <c r="AR15" s="84">
        <v>15</v>
      </c>
      <c r="AS15" s="84"/>
      <c r="AT15" s="84">
        <v>6</v>
      </c>
      <c r="AU15" s="84">
        <v>0</v>
      </c>
      <c r="AV15" s="84">
        <v>0</v>
      </c>
      <c r="AW15" s="84"/>
      <c r="AX15" s="85"/>
      <c r="AY15" s="86">
        <f>SUM(AQ15:AX15)</f>
        <v>21</v>
      </c>
      <c r="AZ15" s="86">
        <f>AP15+AY15</f>
        <v>30</v>
      </c>
      <c r="BA15" s="84">
        <v>11</v>
      </c>
      <c r="BB15" s="84">
        <v>49</v>
      </c>
      <c r="BC15" s="85">
        <f>BA15+BB15</f>
        <v>60</v>
      </c>
      <c r="BD15" s="232" t="s">
        <v>153</v>
      </c>
      <c r="BE15" s="120" t="s">
        <v>63</v>
      </c>
      <c r="BF15" s="87">
        <v>14</v>
      </c>
      <c r="BG15" s="88">
        <v>198</v>
      </c>
      <c r="BH15" s="88">
        <v>79</v>
      </c>
      <c r="BI15" s="88">
        <v>9</v>
      </c>
      <c r="BJ15" s="88">
        <v>0</v>
      </c>
      <c r="BK15" s="88">
        <v>0</v>
      </c>
      <c r="BL15" s="88"/>
      <c r="BM15" s="90"/>
      <c r="BN15" s="235">
        <v>0.86249647625006509</v>
      </c>
      <c r="BO15" s="126">
        <v>0.41503749927884381</v>
      </c>
      <c r="BP15" s="126">
        <v>-0.32192809488736235</v>
      </c>
      <c r="BQ15" s="126">
        <v>-0.76553474636297725</v>
      </c>
      <c r="BR15" s="122">
        <v>-0.96347412397488619</v>
      </c>
      <c r="BS15" s="235">
        <f>(BQ15+BP15+BO15)/(3)</f>
        <v>-0.22414178065716525</v>
      </c>
      <c r="BT15" s="122" t="s">
        <v>180</v>
      </c>
      <c r="BU15" s="126"/>
      <c r="BV15" s="126"/>
      <c r="BW15" s="126" t="s">
        <v>59</v>
      </c>
      <c r="BX15" s="126"/>
      <c r="BY15" s="126"/>
      <c r="BZ15" s="126">
        <f>((BO15-BQ15)/(4))+((BN15-BR15)/(6.6))</f>
        <v>0.57180527356575095</v>
      </c>
      <c r="CA15" s="126" t="s">
        <v>62</v>
      </c>
      <c r="CB15" s="122" t="s">
        <v>171</v>
      </c>
      <c r="CC15" s="120" t="s">
        <v>191</v>
      </c>
      <c r="CD15" s="130">
        <f>CE15*CF15</f>
        <v>99.999998999999988</v>
      </c>
      <c r="CE15" s="255">
        <f>BF15+BG15+BH15+BI15+BJ15</f>
        <v>300</v>
      </c>
      <c r="CF15" s="257">
        <v>0.33333332999999998</v>
      </c>
      <c r="CG15" s="235">
        <f>BF16</f>
        <v>4.66666662</v>
      </c>
      <c r="CH15" s="128">
        <f>BG16+BH16+BI16+BJ16+BK16</f>
        <v>95.333332380000002</v>
      </c>
      <c r="CI15" s="255">
        <v>0</v>
      </c>
      <c r="CJ15" s="263">
        <f>CG15+CH15</f>
        <v>99.999999000000003</v>
      </c>
      <c r="CK15" s="257"/>
      <c r="CL15" s="120">
        <f>((BH16+BI16+BJ16+BK16+BG16)*100)/(BG16+BH16+BI16+BJ16+BK16+BL16+BM16)</f>
        <v>99.999999999999986</v>
      </c>
      <c r="CM15" s="161"/>
      <c r="CN15" s="161"/>
      <c r="CO15" s="161">
        <v>100</v>
      </c>
      <c r="CP15" s="162"/>
      <c r="CQ15" s="251">
        <v>300</v>
      </c>
      <c r="CR15" s="253">
        <f>F16+I16+W16+AG16+AM16+AZ16+BC16</f>
        <v>99.999899999999997</v>
      </c>
      <c r="CS15" s="267">
        <v>0.33333333333330001</v>
      </c>
      <c r="CT15" s="259">
        <f>F16+I16+W16</f>
        <v>65.333268000000004</v>
      </c>
      <c r="CU15" s="261">
        <f>100/CT15</f>
        <v>1.5306137755117346</v>
      </c>
      <c r="CV15" s="160">
        <f>(F16*100)/CT15</f>
        <v>66.326530612244895</v>
      </c>
      <c r="CW15" s="161">
        <f>(I16*100)/CT15</f>
        <v>21.428571428571427</v>
      </c>
      <c r="CX15" s="162">
        <f>(W16*100)/CT15</f>
        <v>12.244897959183673</v>
      </c>
      <c r="CY15" s="244">
        <f>CV15+CW15+CX15</f>
        <v>100</v>
      </c>
    </row>
    <row r="16" spans="1:103" ht="15.75" thickBot="1" x14ac:dyDescent="0.3">
      <c r="A16" s="231"/>
      <c r="B16" s="91">
        <f>$CS$11*B15</f>
        <v>6.3333269999999997</v>
      </c>
      <c r="C16" s="92">
        <f>$CS$11*C15</f>
        <v>33.666632999999997</v>
      </c>
      <c r="D16" s="92">
        <f>$CS$11*D15</f>
        <v>1.333332</v>
      </c>
      <c r="E16" s="92">
        <f>$CS$11*E15</f>
        <v>1.9999979999999999</v>
      </c>
      <c r="F16" s="93">
        <f>$CS$11*F15</f>
        <v>43.333289999999998</v>
      </c>
      <c r="G16" s="91">
        <f>$CS$11*G15</f>
        <v>13.999986</v>
      </c>
      <c r="H16" s="92">
        <f>$CS$11*H15</f>
        <v>0</v>
      </c>
      <c r="I16" s="93">
        <f>$CS$11*I15</f>
        <v>13.999986</v>
      </c>
      <c r="J16" s="91">
        <f>$CS$11*J15</f>
        <v>0</v>
      </c>
      <c r="K16" s="92">
        <f>$CS$11*K15</f>
        <v>0</v>
      </c>
      <c r="L16" s="92">
        <f>$CS$11*L15</f>
        <v>0</v>
      </c>
      <c r="M16" s="92">
        <f>$CS$11*M15</f>
        <v>0</v>
      </c>
      <c r="N16" s="92">
        <f>$CS$11*N15</f>
        <v>5.999994</v>
      </c>
      <c r="O16" s="92">
        <f>$CS$11*O15</f>
        <v>0</v>
      </c>
      <c r="P16" s="93">
        <f>$CS$11*P15</f>
        <v>5.999994</v>
      </c>
      <c r="Q16" s="91">
        <f>$CS$11*Q15</f>
        <v>0</v>
      </c>
      <c r="R16" s="92">
        <f>$CS$11*R15</f>
        <v>1.9999979999999999</v>
      </c>
      <c r="S16" s="93">
        <f>$CS$11*S15</f>
        <v>1.9999979999999999</v>
      </c>
      <c r="T16" s="91">
        <f>$CS$11*T15</f>
        <v>0</v>
      </c>
      <c r="U16" s="92">
        <f>$CS$11*U15</f>
        <v>0</v>
      </c>
      <c r="V16" s="93">
        <f>$CS$11*V15</f>
        <v>0</v>
      </c>
      <c r="W16" s="92">
        <f>$CS$11*W15</f>
        <v>7.9999919999999998</v>
      </c>
      <c r="X16" s="91">
        <f>$CS$11*X15</f>
        <v>0</v>
      </c>
      <c r="Y16" s="92">
        <f>$CS$11*Y15</f>
        <v>0</v>
      </c>
      <c r="Z16" s="93">
        <f>$CS$11*Z15</f>
        <v>0</v>
      </c>
      <c r="AA16" s="91">
        <f>$CS$11*AA15</f>
        <v>0</v>
      </c>
      <c r="AB16" s="92">
        <f>$CS$11*AB15</f>
        <v>0</v>
      </c>
      <c r="AC16" s="92">
        <f>$CS$11*AC15</f>
        <v>0</v>
      </c>
      <c r="AD16" s="92">
        <f>$CS$11*AD15</f>
        <v>0</v>
      </c>
      <c r="AE16" s="92">
        <f>$CS$11*AE15</f>
        <v>0</v>
      </c>
      <c r="AF16" s="93">
        <f>$CS$11*AF15</f>
        <v>0.33333299999999999</v>
      </c>
      <c r="AG16" s="92">
        <f>$CS$11*AG15</f>
        <v>0.33333299999999999</v>
      </c>
      <c r="AH16" s="91">
        <f>$CS$11*AH15</f>
        <v>0</v>
      </c>
      <c r="AI16" s="93">
        <f>$CS$11*AI15</f>
        <v>0</v>
      </c>
      <c r="AJ16" s="91">
        <f>$CS$11*AJ15</f>
        <v>0</v>
      </c>
      <c r="AK16" s="93">
        <f>$CS$11*AK15</f>
        <v>0</v>
      </c>
      <c r="AL16" s="94">
        <f>$CS$11*AL15</f>
        <v>4.333329</v>
      </c>
      <c r="AM16" s="94">
        <f>$CS$11*AM15</f>
        <v>4.333329</v>
      </c>
      <c r="AN16" s="91">
        <f>$CS$11*AN15</f>
        <v>2.999997</v>
      </c>
      <c r="AO16" s="92">
        <f>$CS$11*AO15</f>
        <v>0</v>
      </c>
      <c r="AP16" s="93">
        <f>$CS$11*AP15</f>
        <v>2.999997</v>
      </c>
      <c r="AQ16" s="91">
        <f>$CS$11*AQ15</f>
        <v>0</v>
      </c>
      <c r="AR16" s="92">
        <f>$CS$11*AR15</f>
        <v>4.9999950000000002</v>
      </c>
      <c r="AS16" s="92"/>
      <c r="AT16" s="92">
        <f>$CS$11*AT15</f>
        <v>1.9999979999999999</v>
      </c>
      <c r="AU16" s="92">
        <f>$CS$11*AU15</f>
        <v>0</v>
      </c>
      <c r="AV16" s="92">
        <f>$CS$11*AV15</f>
        <v>0</v>
      </c>
      <c r="AW16" s="92">
        <f>$CS$11*AW15</f>
        <v>0</v>
      </c>
      <c r="AX16" s="93">
        <f>$CS$11*AX15</f>
        <v>0</v>
      </c>
      <c r="AY16" s="94">
        <f>$CS$11*AY15</f>
        <v>6.9999929999999999</v>
      </c>
      <c r="AZ16" s="94">
        <f>$CS$11*AZ15</f>
        <v>9.9999900000000004</v>
      </c>
      <c r="BA16" s="92">
        <f>$CS$11*BA15</f>
        <v>3.6666629999999998</v>
      </c>
      <c r="BB16" s="92">
        <f>$CS$11*BB15</f>
        <v>16.333317000000001</v>
      </c>
      <c r="BC16" s="93">
        <f>$CS$11*BC15</f>
        <v>19.999980000000001</v>
      </c>
      <c r="BD16" s="266"/>
      <c r="BE16" s="266"/>
      <c r="BF16" s="98">
        <f>$CF$11*BF15</f>
        <v>4.66666662</v>
      </c>
      <c r="BG16" s="99">
        <f t="shared" ref="BG16:BH16" si="4">$CF$11*BG15</f>
        <v>65.999999340000002</v>
      </c>
      <c r="BH16" s="99">
        <f t="shared" si="4"/>
        <v>26.333333069999998</v>
      </c>
      <c r="BI16" s="99">
        <f>$CF$11*BI15</f>
        <v>2.9999999699999997</v>
      </c>
      <c r="BJ16" s="99">
        <f>$CF$11*BJ15</f>
        <v>0</v>
      </c>
      <c r="BK16" s="99">
        <f t="shared" ref="BK16:BM16" si="5">$CF$11*BK15</f>
        <v>0</v>
      </c>
      <c r="BL16" s="99">
        <f t="shared" si="5"/>
        <v>0</v>
      </c>
      <c r="BM16" s="100">
        <f t="shared" si="5"/>
        <v>0</v>
      </c>
      <c r="BN16" s="236"/>
      <c r="BO16" s="127"/>
      <c r="BP16" s="127"/>
      <c r="BQ16" s="127"/>
      <c r="BR16" s="132"/>
      <c r="BS16" s="236"/>
      <c r="BT16" s="132"/>
      <c r="BU16" s="127"/>
      <c r="BV16" s="127"/>
      <c r="BW16" s="127"/>
      <c r="BX16" s="127"/>
      <c r="BY16" s="127"/>
      <c r="BZ16" s="127"/>
      <c r="CA16" s="127"/>
      <c r="CB16" s="132"/>
      <c r="CC16" s="266"/>
      <c r="CD16" s="131"/>
      <c r="CE16" s="256"/>
      <c r="CF16" s="258"/>
      <c r="CG16" s="236"/>
      <c r="CH16" s="129"/>
      <c r="CI16" s="256"/>
      <c r="CJ16" s="264"/>
      <c r="CK16" s="258"/>
      <c r="CL16" s="266"/>
      <c r="CM16" s="234"/>
      <c r="CN16" s="234"/>
      <c r="CO16" s="234"/>
      <c r="CP16" s="250"/>
      <c r="CQ16" s="252"/>
      <c r="CR16" s="254"/>
      <c r="CS16" s="268"/>
      <c r="CT16" s="260"/>
      <c r="CU16" s="262"/>
      <c r="CV16" s="233"/>
      <c r="CW16" s="234"/>
      <c r="CX16" s="250"/>
      <c r="CY16" s="249"/>
    </row>
    <row r="17" spans="1:103" ht="15" customHeight="1" x14ac:dyDescent="0.25">
      <c r="A17" s="230" t="s">
        <v>196</v>
      </c>
      <c r="B17" s="83">
        <v>30</v>
      </c>
      <c r="C17" s="84">
        <v>80</v>
      </c>
      <c r="D17" s="84"/>
      <c r="E17" s="84">
        <v>11</v>
      </c>
      <c r="F17" s="85">
        <f>B17+C17+D17+E17</f>
        <v>121</v>
      </c>
      <c r="G17" s="83">
        <v>20</v>
      </c>
      <c r="H17" s="84"/>
      <c r="I17" s="85">
        <f>SUM(G17:H17)</f>
        <v>20</v>
      </c>
      <c r="J17" s="83">
        <v>2</v>
      </c>
      <c r="K17" s="84">
        <v>5</v>
      </c>
      <c r="L17" s="84">
        <v>2</v>
      </c>
      <c r="M17" s="84">
        <v>2</v>
      </c>
      <c r="N17" s="84"/>
      <c r="O17" s="84"/>
      <c r="P17" s="85">
        <f>SUM(J17:O17)</f>
        <v>11</v>
      </c>
      <c r="Q17" s="83"/>
      <c r="R17" s="84">
        <v>16</v>
      </c>
      <c r="S17" s="85">
        <f>SUM(Q17:R17)</f>
        <v>16</v>
      </c>
      <c r="T17" s="83">
        <v>6</v>
      </c>
      <c r="U17" s="84"/>
      <c r="V17" s="85">
        <f>SUM(T17:U17)</f>
        <v>6</v>
      </c>
      <c r="W17" s="84">
        <f>V17+P17+S17</f>
        <v>33</v>
      </c>
      <c r="X17" s="83"/>
      <c r="Y17" s="84">
        <v>6</v>
      </c>
      <c r="Z17" s="85"/>
      <c r="AA17" s="83"/>
      <c r="AB17" s="84"/>
      <c r="AC17" s="84">
        <v>1</v>
      </c>
      <c r="AD17" s="84"/>
      <c r="AE17" s="84">
        <v>1</v>
      </c>
      <c r="AF17" s="85">
        <v>4</v>
      </c>
      <c r="AG17" s="84">
        <f>SUM(X17:AF17)</f>
        <v>12</v>
      </c>
      <c r="AH17" s="83"/>
      <c r="AI17" s="85"/>
      <c r="AJ17" s="83"/>
      <c r="AK17" s="85">
        <v>6</v>
      </c>
      <c r="AL17" s="86">
        <v>3</v>
      </c>
      <c r="AM17" s="86">
        <f>SUM(AH17:AL17)</f>
        <v>9</v>
      </c>
      <c r="AN17" s="83">
        <v>14</v>
      </c>
      <c r="AO17" s="84"/>
      <c r="AP17" s="85">
        <f>AN17+AO17</f>
        <v>14</v>
      </c>
      <c r="AQ17" s="83"/>
      <c r="AR17" s="84">
        <v>16</v>
      </c>
      <c r="AS17" s="84"/>
      <c r="AT17" s="84"/>
      <c r="AU17" s="84"/>
      <c r="AV17" s="84">
        <v>60</v>
      </c>
      <c r="AW17" s="84">
        <v>0</v>
      </c>
      <c r="AX17" s="85"/>
      <c r="AY17" s="86">
        <f>SUM(AQ17:AX17)</f>
        <v>76</v>
      </c>
      <c r="AZ17" s="86">
        <f>AP17+AY17</f>
        <v>90</v>
      </c>
      <c r="BA17" s="84">
        <v>15</v>
      </c>
      <c r="BB17" s="84"/>
      <c r="BC17" s="84">
        <f>BA17+BB17</f>
        <v>15</v>
      </c>
      <c r="BD17" s="120" t="s">
        <v>153</v>
      </c>
      <c r="BE17" s="267" t="s">
        <v>57</v>
      </c>
      <c r="BF17" s="101">
        <v>0</v>
      </c>
      <c r="BG17" s="102">
        <v>0</v>
      </c>
      <c r="BH17" s="102">
        <v>2</v>
      </c>
      <c r="BI17" s="103">
        <v>114</v>
      </c>
      <c r="BJ17" s="103">
        <v>160</v>
      </c>
      <c r="BK17" s="102">
        <v>24</v>
      </c>
      <c r="BL17" s="102"/>
      <c r="BM17" s="104"/>
      <c r="BN17" s="235">
        <v>3.0588936890535687</v>
      </c>
      <c r="BO17" s="126">
        <v>2.6438561897747248</v>
      </c>
      <c r="BP17" s="126">
        <v>2.0588936890535687</v>
      </c>
      <c r="BQ17" s="126">
        <v>1.7369655941662101</v>
      </c>
      <c r="BR17" s="122">
        <v>1.3959286763311392</v>
      </c>
      <c r="BS17" s="235">
        <f>(BO17+BP17+BQ17)/(3)</f>
        <v>2.1465718243315011</v>
      </c>
      <c r="BT17" s="122" t="s">
        <v>180</v>
      </c>
      <c r="BU17" s="126"/>
      <c r="BV17" s="126"/>
      <c r="BW17" s="126"/>
      <c r="BX17" s="126" t="s">
        <v>59</v>
      </c>
      <c r="BY17" s="126"/>
      <c r="BZ17" s="126">
        <f>((BO17-BQ17)/(4))+((BN17-BR17)/(6.6))</f>
        <v>0.47868704476916346</v>
      </c>
      <c r="CA17" s="122" t="s">
        <v>172</v>
      </c>
      <c r="CB17" s="122" t="s">
        <v>172</v>
      </c>
      <c r="CC17" s="120" t="s">
        <v>19</v>
      </c>
      <c r="CD17" s="130">
        <f>CE17*CF17</f>
        <v>99.999998999999988</v>
      </c>
      <c r="CE17" s="255">
        <v>300</v>
      </c>
      <c r="CF17" s="257">
        <v>0.33333332999999998</v>
      </c>
      <c r="CG17" s="235">
        <f>BF18</f>
        <v>0</v>
      </c>
      <c r="CH17" s="255">
        <f>BG18+BH18+BI18+BJ18+BK18</f>
        <v>99.999998999999974</v>
      </c>
      <c r="CI17" s="255">
        <v>0</v>
      </c>
      <c r="CJ17" s="263">
        <f>CG17+CH17</f>
        <v>99.999998999999974</v>
      </c>
      <c r="CK17" s="257"/>
      <c r="CL17" s="235">
        <f>BG18+BH18+BI18+BJ18+BK18</f>
        <v>99.999998999999974</v>
      </c>
      <c r="CM17" s="161"/>
      <c r="CN17" s="161"/>
      <c r="CO17" s="161">
        <v>100</v>
      </c>
      <c r="CP17" s="162"/>
      <c r="CQ17" s="251">
        <v>300</v>
      </c>
      <c r="CR17" s="253">
        <f>F18+I18+W18+AG18+AM18+AZ18+BC18</f>
        <v>99.999899999999982</v>
      </c>
      <c r="CS17" s="267">
        <v>0.33333299999999999</v>
      </c>
      <c r="CT17" s="259">
        <f>F18+I18+W18</f>
        <v>57.999941999999997</v>
      </c>
      <c r="CU17" s="261">
        <f>100/CT17</f>
        <v>1.7241396551741379</v>
      </c>
      <c r="CV17" s="160">
        <f>(F18*100)/CT17</f>
        <v>69.540229885057471</v>
      </c>
      <c r="CW17" s="161">
        <f>(I18*100)/CT17</f>
        <v>11.494252873563219</v>
      </c>
      <c r="CX17" s="162">
        <f>(W18*100)/CT17</f>
        <v>18.965517241379313</v>
      </c>
      <c r="CY17" s="244">
        <f>CV17+CW17+CX17</f>
        <v>100.00000000000001</v>
      </c>
    </row>
    <row r="18" spans="1:103" ht="15.75" thickBot="1" x14ac:dyDescent="0.3">
      <c r="A18" s="231"/>
      <c r="B18" s="91">
        <f>$CS$11*B17</f>
        <v>9.9999900000000004</v>
      </c>
      <c r="C18" s="92">
        <f>$CS$11*C17</f>
        <v>26.666640000000001</v>
      </c>
      <c r="D18" s="92">
        <f>$CS$11*D17</f>
        <v>0</v>
      </c>
      <c r="E18" s="92">
        <f>$CS$11*E17</f>
        <v>3.6666629999999998</v>
      </c>
      <c r="F18" s="93">
        <f>$CS$11*F17</f>
        <v>40.333292999999998</v>
      </c>
      <c r="G18" s="91">
        <f>$CS$11*G17</f>
        <v>6.6666600000000003</v>
      </c>
      <c r="H18" s="92">
        <f>$CS$11*H17</f>
        <v>0</v>
      </c>
      <c r="I18" s="93">
        <f>$CS$11*I17</f>
        <v>6.6666600000000003</v>
      </c>
      <c r="J18" s="91">
        <f>$CS$11*J17</f>
        <v>0.66666599999999998</v>
      </c>
      <c r="K18" s="92">
        <f>$CS$11*K17</f>
        <v>1.6666650000000001</v>
      </c>
      <c r="L18" s="92">
        <f>$CS$11*L17</f>
        <v>0.66666599999999998</v>
      </c>
      <c r="M18" s="92">
        <f>$CS$11*M17</f>
        <v>0.66666599999999998</v>
      </c>
      <c r="N18" s="92">
        <f>$CS$11*N17</f>
        <v>0</v>
      </c>
      <c r="O18" s="92">
        <f>$CS$11*O17</f>
        <v>0</v>
      </c>
      <c r="P18" s="93">
        <f>$CS$11*P17</f>
        <v>3.6666629999999998</v>
      </c>
      <c r="Q18" s="91">
        <f>$CS$11*Q17</f>
        <v>0</v>
      </c>
      <c r="R18" s="92">
        <f>$CS$11*R17</f>
        <v>5.3333279999999998</v>
      </c>
      <c r="S18" s="93">
        <f>$CS$11*S17</f>
        <v>5.3333279999999998</v>
      </c>
      <c r="T18" s="91">
        <f>$CS$11*T17</f>
        <v>1.9999979999999999</v>
      </c>
      <c r="U18" s="92">
        <f>$CS$11*U17</f>
        <v>0</v>
      </c>
      <c r="V18" s="93">
        <f>$CS$11*V17</f>
        <v>1.9999979999999999</v>
      </c>
      <c r="W18" s="92">
        <f>$CS$11*W17</f>
        <v>10.999988999999999</v>
      </c>
      <c r="X18" s="91">
        <f>$CS$11*X17</f>
        <v>0</v>
      </c>
      <c r="Y18" s="92">
        <f>$CS$11*Y17</f>
        <v>1.9999979999999999</v>
      </c>
      <c r="Z18" s="93">
        <f>$CS$11*Z17</f>
        <v>0</v>
      </c>
      <c r="AA18" s="91">
        <f>$CS$11*AA17</f>
        <v>0</v>
      </c>
      <c r="AB18" s="92">
        <f>$CS$11*AB17</f>
        <v>0</v>
      </c>
      <c r="AC18" s="92">
        <f>$CS$11*AC17</f>
        <v>0.33333299999999999</v>
      </c>
      <c r="AD18" s="92">
        <f>$CS$11*AD17</f>
        <v>0</v>
      </c>
      <c r="AE18" s="92">
        <f>$CS$11*AE17</f>
        <v>0.33333299999999999</v>
      </c>
      <c r="AF18" s="93">
        <f>$CS$11*AF17</f>
        <v>1.333332</v>
      </c>
      <c r="AG18" s="92">
        <f>$CS$11*AG17</f>
        <v>3.9999959999999999</v>
      </c>
      <c r="AH18" s="91">
        <f>$CS$11*AH17</f>
        <v>0</v>
      </c>
      <c r="AI18" s="93">
        <f>$CS$11*AI17</f>
        <v>0</v>
      </c>
      <c r="AJ18" s="91">
        <f>$CS$11*AJ17</f>
        <v>0</v>
      </c>
      <c r="AK18" s="93">
        <f>$CS$11*AK17</f>
        <v>1.9999979999999999</v>
      </c>
      <c r="AL18" s="94">
        <f>$CS$11*AL17</f>
        <v>0.99999899999999997</v>
      </c>
      <c r="AM18" s="94">
        <f>$CS$11*AM17</f>
        <v>2.999997</v>
      </c>
      <c r="AN18" s="91">
        <f>$CS$11*AN17</f>
        <v>4.6666619999999996</v>
      </c>
      <c r="AO18" s="92">
        <f>$CS$11*AO17</f>
        <v>0</v>
      </c>
      <c r="AP18" s="93">
        <f>$CS$11*AP17</f>
        <v>4.6666619999999996</v>
      </c>
      <c r="AQ18" s="91">
        <f>$CS$11*AQ17</f>
        <v>0</v>
      </c>
      <c r="AR18" s="92">
        <f>$CS$11*AR17</f>
        <v>5.3333279999999998</v>
      </c>
      <c r="AS18" s="92"/>
      <c r="AT18" s="92">
        <f>$CS$11*AT17</f>
        <v>0</v>
      </c>
      <c r="AU18" s="92">
        <f>$CS$11*AU17</f>
        <v>0</v>
      </c>
      <c r="AV18" s="92">
        <f>$CS$11*AV17</f>
        <v>19.999980000000001</v>
      </c>
      <c r="AW18" s="92">
        <f>$CS$11*AW17</f>
        <v>0</v>
      </c>
      <c r="AX18" s="93">
        <f>$CS$11*AX17</f>
        <v>0</v>
      </c>
      <c r="AY18" s="94">
        <f>$CS$11*AY17</f>
        <v>25.333307999999999</v>
      </c>
      <c r="AZ18" s="94">
        <f>$CS$11*AZ17</f>
        <v>29.999969999999998</v>
      </c>
      <c r="BA18" s="92">
        <f>$CS$11*BA17</f>
        <v>4.9999950000000002</v>
      </c>
      <c r="BB18" s="92">
        <f>$CS$11*BB17</f>
        <v>0</v>
      </c>
      <c r="BC18" s="92">
        <f>$CS$11*BC17</f>
        <v>4.9999950000000002</v>
      </c>
      <c r="BD18" s="266"/>
      <c r="BE18" s="268"/>
      <c r="BF18" s="98">
        <f>$CF$11*BF17</f>
        <v>0</v>
      </c>
      <c r="BG18" s="99">
        <f t="shared" ref="BG18" si="6">$CF$11*BG17</f>
        <v>0</v>
      </c>
      <c r="BH18" s="99">
        <f t="shared" ref="BH18" si="7">$CF$11*BH17</f>
        <v>0.66666665999999997</v>
      </c>
      <c r="BI18" s="99">
        <f t="shared" ref="BI18" si="8">$CF$11*BI17</f>
        <v>37.999999619999997</v>
      </c>
      <c r="BJ18" s="99">
        <f t="shared" ref="BJ18" si="9">$CF$11*BJ17</f>
        <v>53.333332799999994</v>
      </c>
      <c r="BK18" s="99">
        <f t="shared" ref="BK18" si="10">$CF$11*BK17</f>
        <v>7.9999999199999996</v>
      </c>
      <c r="BL18" s="99">
        <f t="shared" ref="BL18" si="11">$CF$11*BL17</f>
        <v>0</v>
      </c>
      <c r="BM18" s="100">
        <f t="shared" ref="BM18" si="12">$CF$11*BM17</f>
        <v>0</v>
      </c>
      <c r="BN18" s="236"/>
      <c r="BO18" s="127"/>
      <c r="BP18" s="127"/>
      <c r="BQ18" s="127"/>
      <c r="BR18" s="132"/>
      <c r="BS18" s="236"/>
      <c r="BT18" s="132"/>
      <c r="BU18" s="127"/>
      <c r="BV18" s="127"/>
      <c r="BW18" s="127"/>
      <c r="BX18" s="127"/>
      <c r="BY18" s="127"/>
      <c r="BZ18" s="127"/>
      <c r="CA18" s="132"/>
      <c r="CB18" s="132"/>
      <c r="CC18" s="266"/>
      <c r="CD18" s="131"/>
      <c r="CE18" s="256"/>
      <c r="CF18" s="258"/>
      <c r="CG18" s="236"/>
      <c r="CH18" s="256"/>
      <c r="CI18" s="256"/>
      <c r="CJ18" s="264"/>
      <c r="CK18" s="258"/>
      <c r="CL18" s="236"/>
      <c r="CM18" s="234"/>
      <c r="CN18" s="234"/>
      <c r="CO18" s="234"/>
      <c r="CP18" s="250"/>
      <c r="CQ18" s="252"/>
      <c r="CR18" s="254"/>
      <c r="CS18" s="268"/>
      <c r="CT18" s="260"/>
      <c r="CU18" s="262"/>
      <c r="CV18" s="233"/>
      <c r="CW18" s="234"/>
      <c r="CX18" s="250"/>
      <c r="CY18" s="249"/>
    </row>
    <row r="19" spans="1:103" ht="18.75" customHeight="1" x14ac:dyDescent="0.25">
      <c r="A19" s="230" t="s">
        <v>197</v>
      </c>
      <c r="B19" s="83">
        <v>21</v>
      </c>
      <c r="C19" s="84">
        <v>80</v>
      </c>
      <c r="D19" s="84">
        <v>0</v>
      </c>
      <c r="E19" s="84">
        <v>17</v>
      </c>
      <c r="F19" s="85">
        <f>B19+C19+D19+E19</f>
        <v>118</v>
      </c>
      <c r="G19" s="83">
        <v>20</v>
      </c>
      <c r="H19" s="84">
        <v>1</v>
      </c>
      <c r="I19" s="85">
        <f>SUM(G19:H19)</f>
        <v>21</v>
      </c>
      <c r="J19" s="83">
        <v>2</v>
      </c>
      <c r="K19" s="84">
        <v>8</v>
      </c>
      <c r="L19" s="84">
        <v>3</v>
      </c>
      <c r="M19" s="84">
        <v>2</v>
      </c>
      <c r="N19" s="84">
        <v>1</v>
      </c>
      <c r="O19" s="84"/>
      <c r="P19" s="85">
        <f>SUM(J19:O19)</f>
        <v>16</v>
      </c>
      <c r="Q19" s="83"/>
      <c r="R19" s="84">
        <v>11</v>
      </c>
      <c r="S19" s="85">
        <f>SUM(Q19:R19)</f>
        <v>11</v>
      </c>
      <c r="T19" s="83"/>
      <c r="U19" s="84"/>
      <c r="V19" s="85">
        <f>SUM(T19:U19)</f>
        <v>0</v>
      </c>
      <c r="W19" s="84">
        <f>V19+P19+S19</f>
        <v>27</v>
      </c>
      <c r="X19" s="83"/>
      <c r="Y19" s="84">
        <v>1</v>
      </c>
      <c r="Z19" s="85"/>
      <c r="AA19" s="83"/>
      <c r="AB19" s="84"/>
      <c r="AC19" s="84"/>
      <c r="AD19" s="84"/>
      <c r="AE19" s="84"/>
      <c r="AF19" s="85">
        <v>3</v>
      </c>
      <c r="AG19" s="84">
        <f>SUM(X19:AF19)</f>
        <v>4</v>
      </c>
      <c r="AH19" s="83">
        <v>24</v>
      </c>
      <c r="AI19" s="85"/>
      <c r="AJ19" s="83"/>
      <c r="AK19" s="85">
        <v>19</v>
      </c>
      <c r="AL19" s="86">
        <v>2</v>
      </c>
      <c r="AM19" s="86">
        <f>SUM(AH19:AL19)</f>
        <v>45</v>
      </c>
      <c r="AN19" s="83">
        <v>6</v>
      </c>
      <c r="AO19" s="84"/>
      <c r="AP19" s="85">
        <f>AN19+AO19</f>
        <v>6</v>
      </c>
      <c r="AQ19" s="83"/>
      <c r="AR19" s="84">
        <v>15</v>
      </c>
      <c r="AS19" s="84"/>
      <c r="AT19" s="84">
        <v>10</v>
      </c>
      <c r="AU19" s="84"/>
      <c r="AV19" s="84">
        <v>41</v>
      </c>
      <c r="AW19" s="84">
        <v>0</v>
      </c>
      <c r="AX19" s="85">
        <v>9</v>
      </c>
      <c r="AY19" s="86">
        <f>SUM(AQ19:AX19)</f>
        <v>75</v>
      </c>
      <c r="AZ19" s="86">
        <f>AP19+AY19</f>
        <v>81</v>
      </c>
      <c r="BA19" s="84">
        <v>4</v>
      </c>
      <c r="BB19" s="84"/>
      <c r="BC19" s="84">
        <f>BA19+BB19</f>
        <v>4</v>
      </c>
      <c r="BD19" s="120" t="s">
        <v>153</v>
      </c>
      <c r="BE19" s="267" t="s">
        <v>58</v>
      </c>
      <c r="BF19" s="87">
        <v>0</v>
      </c>
      <c r="BG19" s="88">
        <v>0</v>
      </c>
      <c r="BH19" s="88">
        <v>7</v>
      </c>
      <c r="BI19" s="89">
        <v>156</v>
      </c>
      <c r="BJ19" s="89">
        <v>122</v>
      </c>
      <c r="BK19" s="88">
        <v>15</v>
      </c>
      <c r="BL19" s="88"/>
      <c r="BM19" s="90"/>
      <c r="BN19" s="235">
        <v>2.8365012677171206</v>
      </c>
      <c r="BO19" s="126">
        <v>2.4739311883324122</v>
      </c>
      <c r="BP19" s="126">
        <v>1.9434164716336324</v>
      </c>
      <c r="BQ19" s="126">
        <v>1.556393348524385</v>
      </c>
      <c r="BR19" s="122">
        <v>1.2515387669959643</v>
      </c>
      <c r="BS19" s="235">
        <f>(BO19+BP19+BQ19)/(3)</f>
        <v>1.9912470028301434</v>
      </c>
      <c r="BT19" s="122" t="s">
        <v>180</v>
      </c>
      <c r="BU19" s="126"/>
      <c r="BV19" s="126"/>
      <c r="BW19" s="126"/>
      <c r="BX19" s="126" t="s">
        <v>59</v>
      </c>
      <c r="BY19" s="126"/>
      <c r="BZ19" s="126">
        <f>((BO19-BQ19)/(4))+((BN19-BR19)/(6.6))</f>
        <v>0.46953029339460628</v>
      </c>
      <c r="CA19" s="122" t="s">
        <v>172</v>
      </c>
      <c r="CB19" s="122" t="s">
        <v>172</v>
      </c>
      <c r="CC19" s="120" t="s">
        <v>19</v>
      </c>
      <c r="CD19" s="130">
        <f>CE19*CF19</f>
        <v>99.999998999999988</v>
      </c>
      <c r="CE19" s="255">
        <v>300</v>
      </c>
      <c r="CF19" s="257">
        <v>0.33333332999999998</v>
      </c>
      <c r="CG19" s="235">
        <f>BF20</f>
        <v>0</v>
      </c>
      <c r="CH19" s="255">
        <f>BG20+BH20+BI20+BJ20+BK20</f>
        <v>99.999999000000003</v>
      </c>
      <c r="CI19" s="255">
        <v>0</v>
      </c>
      <c r="CJ19" s="263">
        <f>CG19+CH19</f>
        <v>99.999999000000003</v>
      </c>
      <c r="CK19" s="257"/>
      <c r="CL19" s="235">
        <f>BG20+BH20+BI20+BJ20+BK20</f>
        <v>99.999999000000003</v>
      </c>
      <c r="CM19" s="161"/>
      <c r="CN19" s="161"/>
      <c r="CO19" s="161">
        <v>100</v>
      </c>
      <c r="CP19" s="162"/>
      <c r="CQ19" s="251">
        <v>300</v>
      </c>
      <c r="CR19" s="253">
        <f>F20+I20+W20+AG20+AM20+AZ20+BC20</f>
        <v>99.999899999999997</v>
      </c>
      <c r="CS19" s="267">
        <v>0.33333299999999999</v>
      </c>
      <c r="CT19" s="259">
        <f>F20+I20+W20</f>
        <v>55.333278</v>
      </c>
      <c r="CU19" s="261">
        <f>100/CT19</f>
        <v>1.8072307228933735</v>
      </c>
      <c r="CV19" s="160">
        <f>(F20*100)/CT19</f>
        <v>71.084337349397586</v>
      </c>
      <c r="CW19" s="161">
        <f>(I20*100)/CT19</f>
        <v>12.650602409638553</v>
      </c>
      <c r="CX19" s="162">
        <f>(W20*100)/CT19</f>
        <v>16.265060240963855</v>
      </c>
      <c r="CY19" s="244">
        <f>CV19+CW19+CX19</f>
        <v>100</v>
      </c>
    </row>
    <row r="20" spans="1:103" ht="15.75" thickBot="1" x14ac:dyDescent="0.3">
      <c r="A20" s="231"/>
      <c r="B20" s="91">
        <f>$CS$11*B19</f>
        <v>6.9999929999999999</v>
      </c>
      <c r="C20" s="92">
        <f>$CS$11*C19</f>
        <v>26.666640000000001</v>
      </c>
      <c r="D20" s="92">
        <f>$CS$11*D19</f>
        <v>0</v>
      </c>
      <c r="E20" s="92">
        <f>$CS$11*E19</f>
        <v>5.6666609999999995</v>
      </c>
      <c r="F20" s="93">
        <f>$CS$11*F19</f>
        <v>39.333294000000002</v>
      </c>
      <c r="G20" s="91">
        <f>$CS$11*G19</f>
        <v>6.6666600000000003</v>
      </c>
      <c r="H20" s="92">
        <f>$CS$11*H19</f>
        <v>0.33333299999999999</v>
      </c>
      <c r="I20" s="93">
        <f>$CS$11*I19</f>
        <v>6.9999929999999999</v>
      </c>
      <c r="J20" s="91">
        <f>$CS$11*J19</f>
        <v>0.66666599999999998</v>
      </c>
      <c r="K20" s="92">
        <f>$CS$11*K19</f>
        <v>2.6666639999999999</v>
      </c>
      <c r="L20" s="92">
        <f>$CS$11*L19</f>
        <v>0.99999899999999997</v>
      </c>
      <c r="M20" s="92">
        <f>$CS$11*M19</f>
        <v>0.66666599999999998</v>
      </c>
      <c r="N20" s="92">
        <f>$CS$11*N19</f>
        <v>0.33333299999999999</v>
      </c>
      <c r="O20" s="92">
        <f>$CS$11*O19</f>
        <v>0</v>
      </c>
      <c r="P20" s="93">
        <f>$CS$11*P19</f>
        <v>5.3333279999999998</v>
      </c>
      <c r="Q20" s="91">
        <f>$CS$11*Q19</f>
        <v>0</v>
      </c>
      <c r="R20" s="92">
        <f>$CS$11*R19</f>
        <v>3.6666629999999998</v>
      </c>
      <c r="S20" s="93">
        <f>$CS$11*S19</f>
        <v>3.6666629999999998</v>
      </c>
      <c r="T20" s="91">
        <f>$CS$11*T19</f>
        <v>0</v>
      </c>
      <c r="U20" s="92">
        <f>$CS$11*U19</f>
        <v>0</v>
      </c>
      <c r="V20" s="93">
        <f>$CS$11*V19</f>
        <v>0</v>
      </c>
      <c r="W20" s="92">
        <f>$CS$11*W19</f>
        <v>8.9999909999999996</v>
      </c>
      <c r="X20" s="91">
        <f>$CS$11*X19</f>
        <v>0</v>
      </c>
      <c r="Y20" s="92">
        <f>$CS$11*Y19</f>
        <v>0.33333299999999999</v>
      </c>
      <c r="Z20" s="93">
        <f>$CS$11*Z19</f>
        <v>0</v>
      </c>
      <c r="AA20" s="91">
        <f>$CS$11*AA19</f>
        <v>0</v>
      </c>
      <c r="AB20" s="92">
        <f>$CS$11*AB19</f>
        <v>0</v>
      </c>
      <c r="AC20" s="92">
        <f>$CS$11*AC19</f>
        <v>0</v>
      </c>
      <c r="AD20" s="92">
        <f>$CS$11*AD19</f>
        <v>0</v>
      </c>
      <c r="AE20" s="92">
        <f>$CS$11*AE19</f>
        <v>0</v>
      </c>
      <c r="AF20" s="93">
        <f>$CS$11*AF19</f>
        <v>0.99999899999999997</v>
      </c>
      <c r="AG20" s="92">
        <f>$CS$11*AG19</f>
        <v>1.333332</v>
      </c>
      <c r="AH20" s="91">
        <f>$CS$11*AH19</f>
        <v>7.9999919999999998</v>
      </c>
      <c r="AI20" s="93">
        <f>$CS$11*AI19</f>
        <v>0</v>
      </c>
      <c r="AJ20" s="91">
        <f>$CS$11*AJ19</f>
        <v>0</v>
      </c>
      <c r="AK20" s="93">
        <f>$CS$11*AK19</f>
        <v>6.3333269999999997</v>
      </c>
      <c r="AL20" s="94">
        <f>$CS$11*AL19</f>
        <v>0.66666599999999998</v>
      </c>
      <c r="AM20" s="94">
        <f>$CS$11*AM19</f>
        <v>14.999984999999999</v>
      </c>
      <c r="AN20" s="91">
        <f>$CS$11*AN19</f>
        <v>1.9999979999999999</v>
      </c>
      <c r="AO20" s="92">
        <f>$CS$11*AO19</f>
        <v>0</v>
      </c>
      <c r="AP20" s="93">
        <f>$CS$11*AP19</f>
        <v>1.9999979999999999</v>
      </c>
      <c r="AQ20" s="91">
        <f>$CS$11*AQ19</f>
        <v>0</v>
      </c>
      <c r="AR20" s="92">
        <f>$CS$11*AR19</f>
        <v>4.9999950000000002</v>
      </c>
      <c r="AS20" s="92"/>
      <c r="AT20" s="92">
        <f>$CS$11*AT19</f>
        <v>3.3333300000000001</v>
      </c>
      <c r="AU20" s="92">
        <f>$CS$11*AU19</f>
        <v>0</v>
      </c>
      <c r="AV20" s="92">
        <f>$CS$11*AV19</f>
        <v>13.666653</v>
      </c>
      <c r="AW20" s="92">
        <f>$CS$11*AW19</f>
        <v>0</v>
      </c>
      <c r="AX20" s="93">
        <f>$CS$11*AX19</f>
        <v>2.999997</v>
      </c>
      <c r="AY20" s="94">
        <f>$CS$11*AY19</f>
        <v>24.999974999999999</v>
      </c>
      <c r="AZ20" s="94">
        <f>$CS$11*AZ19</f>
        <v>26.999973000000001</v>
      </c>
      <c r="BA20" s="92">
        <f>$CS$11*BA19</f>
        <v>1.333332</v>
      </c>
      <c r="BB20" s="92">
        <f>$CS$11*BB19</f>
        <v>0</v>
      </c>
      <c r="BC20" s="92">
        <f>$CS$11*BC19</f>
        <v>1.333332</v>
      </c>
      <c r="BD20" s="266"/>
      <c r="BE20" s="268"/>
      <c r="BF20" s="95">
        <f>$CF$11*BF19</f>
        <v>0</v>
      </c>
      <c r="BG20" s="96">
        <f t="shared" ref="BG20" si="13">$CF$11*BG19</f>
        <v>0</v>
      </c>
      <c r="BH20" s="96">
        <f t="shared" ref="BH20" si="14">$CF$11*BH19</f>
        <v>2.33333331</v>
      </c>
      <c r="BI20" s="96">
        <f t="shared" ref="BI20" si="15">$CF$11*BI19</f>
        <v>51.99999948</v>
      </c>
      <c r="BJ20" s="96">
        <f t="shared" ref="BJ20" si="16">$CF$11*BJ19</f>
        <v>40.66666626</v>
      </c>
      <c r="BK20" s="96">
        <f t="shared" ref="BK20" si="17">$CF$11*BK19</f>
        <v>4.9999999499999994</v>
      </c>
      <c r="BL20" s="96">
        <f t="shared" ref="BL20" si="18">$CF$11*BL19</f>
        <v>0</v>
      </c>
      <c r="BM20" s="97">
        <f t="shared" ref="BM20" si="19">$CF$11*BM19</f>
        <v>0</v>
      </c>
      <c r="BN20" s="236"/>
      <c r="BO20" s="127"/>
      <c r="BP20" s="127"/>
      <c r="BQ20" s="127"/>
      <c r="BR20" s="132"/>
      <c r="BS20" s="236"/>
      <c r="BT20" s="132"/>
      <c r="BU20" s="127"/>
      <c r="BV20" s="127"/>
      <c r="BW20" s="127"/>
      <c r="BX20" s="127"/>
      <c r="BY20" s="127"/>
      <c r="BZ20" s="127"/>
      <c r="CA20" s="132"/>
      <c r="CB20" s="132"/>
      <c r="CC20" s="266"/>
      <c r="CD20" s="131"/>
      <c r="CE20" s="256"/>
      <c r="CF20" s="258"/>
      <c r="CG20" s="236"/>
      <c r="CH20" s="256"/>
      <c r="CI20" s="256"/>
      <c r="CJ20" s="264"/>
      <c r="CK20" s="258"/>
      <c r="CL20" s="236"/>
      <c r="CM20" s="234"/>
      <c r="CN20" s="234"/>
      <c r="CO20" s="234"/>
      <c r="CP20" s="250"/>
      <c r="CQ20" s="252"/>
      <c r="CR20" s="254"/>
      <c r="CS20" s="268"/>
      <c r="CT20" s="260"/>
      <c r="CU20" s="262"/>
      <c r="CV20" s="233"/>
      <c r="CW20" s="234"/>
      <c r="CX20" s="250"/>
      <c r="CY20" s="249"/>
    </row>
    <row r="21" spans="1:103" ht="12" customHeight="1" x14ac:dyDescent="0.25">
      <c r="A21" s="230" t="s">
        <v>198</v>
      </c>
      <c r="B21" s="83">
        <v>32</v>
      </c>
      <c r="C21" s="84">
        <v>89</v>
      </c>
      <c r="D21" s="84">
        <v>0</v>
      </c>
      <c r="E21" s="84">
        <v>15</v>
      </c>
      <c r="F21" s="85">
        <f>B21+C21+D21+E21</f>
        <v>136</v>
      </c>
      <c r="G21" s="83">
        <v>12</v>
      </c>
      <c r="H21" s="84"/>
      <c r="I21" s="85">
        <f>G21+H21</f>
        <v>12</v>
      </c>
      <c r="J21" s="83">
        <v>2</v>
      </c>
      <c r="K21" s="84">
        <v>12</v>
      </c>
      <c r="L21" s="84"/>
      <c r="M21" s="84"/>
      <c r="N21" s="84"/>
      <c r="O21" s="84"/>
      <c r="P21" s="85">
        <f>SUM(J21:O21)</f>
        <v>14</v>
      </c>
      <c r="Q21" s="83"/>
      <c r="R21" s="84">
        <v>20</v>
      </c>
      <c r="S21" s="85">
        <f>SUM(Q21:R21)</f>
        <v>20</v>
      </c>
      <c r="T21" s="83">
        <v>0</v>
      </c>
      <c r="U21" s="84"/>
      <c r="V21" s="85">
        <f>SUM(T21:U21)</f>
        <v>0</v>
      </c>
      <c r="W21" s="84">
        <f>V21+P21+S21</f>
        <v>34</v>
      </c>
      <c r="X21" s="83"/>
      <c r="Y21" s="84"/>
      <c r="Z21" s="85"/>
      <c r="AA21" s="83"/>
      <c r="AB21" s="84"/>
      <c r="AC21" s="84"/>
      <c r="AD21" s="84"/>
      <c r="AE21" s="84"/>
      <c r="AF21" s="85">
        <v>0</v>
      </c>
      <c r="AG21" s="84">
        <f>SUM(X21:AF21)</f>
        <v>0</v>
      </c>
      <c r="AH21" s="83">
        <v>21</v>
      </c>
      <c r="AI21" s="85"/>
      <c r="AJ21" s="83"/>
      <c r="AK21" s="85">
        <v>22</v>
      </c>
      <c r="AL21" s="86"/>
      <c r="AM21" s="86">
        <f>SUM(AH21:AL21)</f>
        <v>43</v>
      </c>
      <c r="AN21" s="83">
        <v>6</v>
      </c>
      <c r="AO21" s="84"/>
      <c r="AP21" s="85">
        <f>AN21+AO21</f>
        <v>6</v>
      </c>
      <c r="AQ21" s="83">
        <v>0</v>
      </c>
      <c r="AR21" s="84">
        <v>2</v>
      </c>
      <c r="AS21" s="84"/>
      <c r="AT21" s="84">
        <v>11</v>
      </c>
      <c r="AU21" s="84">
        <v>0</v>
      </c>
      <c r="AV21" s="84">
        <v>42</v>
      </c>
      <c r="AW21" s="84"/>
      <c r="AX21" s="85"/>
      <c r="AY21" s="86">
        <f>SUM(AQ21:AX21)</f>
        <v>55</v>
      </c>
      <c r="AZ21" s="86">
        <f>AP21+AY21</f>
        <v>61</v>
      </c>
      <c r="BA21" s="84">
        <v>0</v>
      </c>
      <c r="BB21" s="84">
        <v>14</v>
      </c>
      <c r="BC21" s="85">
        <f>BA21+BB21</f>
        <v>14</v>
      </c>
      <c r="BD21" s="120" t="s">
        <v>153</v>
      </c>
      <c r="BE21" s="120" t="s">
        <v>64</v>
      </c>
      <c r="BF21" s="87">
        <v>0</v>
      </c>
      <c r="BG21" s="88">
        <v>0</v>
      </c>
      <c r="BH21" s="88">
        <v>0</v>
      </c>
      <c r="BI21" s="88">
        <v>18</v>
      </c>
      <c r="BJ21" s="88">
        <v>258</v>
      </c>
      <c r="BK21" s="88">
        <v>24</v>
      </c>
      <c r="BL21" s="88"/>
      <c r="BM21" s="90"/>
      <c r="BN21" s="235">
        <v>3.2515387669959646</v>
      </c>
      <c r="BO21" s="126">
        <v>2.9434164716336326</v>
      </c>
      <c r="BP21" s="126">
        <v>2.5563933485243853</v>
      </c>
      <c r="BQ21" s="126">
        <v>2.2175914350726269</v>
      </c>
      <c r="BR21" s="122">
        <v>2.0291463456595165</v>
      </c>
      <c r="BS21" s="235">
        <f>(BQ21+BP21+BO21)/(3)</f>
        <v>2.5724670850768816</v>
      </c>
      <c r="BT21" s="122" t="s">
        <v>180</v>
      </c>
      <c r="BU21" s="126"/>
      <c r="BV21" s="126"/>
      <c r="BW21" s="126"/>
      <c r="BX21" s="126" t="s">
        <v>59</v>
      </c>
      <c r="BY21" s="126"/>
      <c r="BZ21" s="126">
        <f>((BO21-BQ21)/(4))+((BN21-BR21)/(6.6))</f>
        <v>0.36666723207001628</v>
      </c>
      <c r="CA21" s="126" t="s">
        <v>61</v>
      </c>
      <c r="CB21" s="122" t="s">
        <v>172</v>
      </c>
      <c r="CC21" s="126" t="s">
        <v>190</v>
      </c>
      <c r="CD21" s="130">
        <f>CE21*CF21</f>
        <v>99.999999999989996</v>
      </c>
      <c r="CE21" s="255">
        <v>300</v>
      </c>
      <c r="CF21" s="257">
        <v>0.33333333333330001</v>
      </c>
      <c r="CG21" s="235">
        <f>BF22</f>
        <v>0</v>
      </c>
      <c r="CH21" s="128">
        <f>BG22+BH22+BI22+BJ22+BK22</f>
        <v>99.999998999999988</v>
      </c>
      <c r="CI21" s="255">
        <v>0</v>
      </c>
      <c r="CJ21" s="263">
        <f>CG21+CH21</f>
        <v>99.999998999999988</v>
      </c>
      <c r="CK21" s="257"/>
      <c r="CL21" s="120">
        <f>((BH22+BI22+BJ22+BK22+BG22)*100)/(BG22+BH22+BI22+BJ22+BK22+BL22+BM22)</f>
        <v>100</v>
      </c>
      <c r="CM21" s="161"/>
      <c r="CN21" s="161"/>
      <c r="CO21" s="161">
        <v>100</v>
      </c>
      <c r="CP21" s="162"/>
      <c r="CQ21" s="251">
        <v>300</v>
      </c>
      <c r="CR21" s="253">
        <f>F22+I22+W22+AG22+AM22+AZ22+BC22</f>
        <v>99.999900000000011</v>
      </c>
      <c r="CS21" s="267">
        <v>0.33333333333330001</v>
      </c>
      <c r="CT21" s="259">
        <f>F22+I22+W22</f>
        <v>60.666606000000002</v>
      </c>
      <c r="CU21" s="261">
        <f>100/CT21</f>
        <v>1.648353296704945</v>
      </c>
      <c r="CV21" s="160">
        <f>(F22*100)/CT21</f>
        <v>74.725274725274716</v>
      </c>
      <c r="CW21" s="161">
        <f>(I22*100)/CT21</f>
        <v>6.5934065934065931</v>
      </c>
      <c r="CX21" s="162">
        <f>(W22*100)/CT21</f>
        <v>18.681318681318679</v>
      </c>
      <c r="CY21" s="244">
        <f>CV21+CW21+CX21</f>
        <v>100</v>
      </c>
    </row>
    <row r="22" spans="1:103" ht="15.75" thickBot="1" x14ac:dyDescent="0.3">
      <c r="A22" s="231"/>
      <c r="B22" s="91">
        <f>$CS$11*B21</f>
        <v>10.666656</v>
      </c>
      <c r="C22" s="92">
        <f>$CS$11*C21</f>
        <v>29.666636999999998</v>
      </c>
      <c r="D22" s="92">
        <f>$CS$11*D21</f>
        <v>0</v>
      </c>
      <c r="E22" s="92">
        <f>$CS$11*E21</f>
        <v>4.9999950000000002</v>
      </c>
      <c r="F22" s="93">
        <f>$CS$11*F21</f>
        <v>45.333287999999996</v>
      </c>
      <c r="G22" s="91">
        <f>$CS$11*G21</f>
        <v>3.9999959999999999</v>
      </c>
      <c r="H22" s="92">
        <f>$CS$11*H21</f>
        <v>0</v>
      </c>
      <c r="I22" s="93">
        <f>$CS$11*I21</f>
        <v>3.9999959999999999</v>
      </c>
      <c r="J22" s="91">
        <f>$CS$11*J21</f>
        <v>0.66666599999999998</v>
      </c>
      <c r="K22" s="92">
        <f>$CS$11*K21</f>
        <v>3.9999959999999999</v>
      </c>
      <c r="L22" s="92">
        <f>$CS$11*L21</f>
        <v>0</v>
      </c>
      <c r="M22" s="92">
        <f>$CS$11*M21</f>
        <v>0</v>
      </c>
      <c r="N22" s="92">
        <f>$CS$11*N21</f>
        <v>0</v>
      </c>
      <c r="O22" s="92">
        <f>$CS$11*O21</f>
        <v>0</v>
      </c>
      <c r="P22" s="93">
        <f>$CS$11*P21</f>
        <v>4.6666619999999996</v>
      </c>
      <c r="Q22" s="91">
        <f>$CS$11*Q21</f>
        <v>0</v>
      </c>
      <c r="R22" s="92">
        <f>$CS$11*R21</f>
        <v>6.6666600000000003</v>
      </c>
      <c r="S22" s="93">
        <f>$CS$11*S21</f>
        <v>6.6666600000000003</v>
      </c>
      <c r="T22" s="91">
        <f>$CS$11*T21</f>
        <v>0</v>
      </c>
      <c r="U22" s="92">
        <f>$CS$11*U21</f>
        <v>0</v>
      </c>
      <c r="V22" s="93">
        <f>$CS$11*V21</f>
        <v>0</v>
      </c>
      <c r="W22" s="92">
        <f>$CS$11*W21</f>
        <v>11.333321999999999</v>
      </c>
      <c r="X22" s="91">
        <f>$CS$11*X21</f>
        <v>0</v>
      </c>
      <c r="Y22" s="92">
        <f>$CS$11*Y21</f>
        <v>0</v>
      </c>
      <c r="Z22" s="93">
        <f>$CS$11*Z21</f>
        <v>0</v>
      </c>
      <c r="AA22" s="91">
        <f>$CS$11*AA21</f>
        <v>0</v>
      </c>
      <c r="AB22" s="92">
        <f>$CS$11*AB21</f>
        <v>0</v>
      </c>
      <c r="AC22" s="92">
        <f>$CS$11*AC21</f>
        <v>0</v>
      </c>
      <c r="AD22" s="92">
        <f>$CS$11*AD21</f>
        <v>0</v>
      </c>
      <c r="AE22" s="92">
        <f>$CS$11*AE21</f>
        <v>0</v>
      </c>
      <c r="AF22" s="93">
        <f>$CS$11*AF21</f>
        <v>0</v>
      </c>
      <c r="AG22" s="92">
        <f>$CS$11*AG21</f>
        <v>0</v>
      </c>
      <c r="AH22" s="91">
        <f>$CS$11*AH21</f>
        <v>6.9999929999999999</v>
      </c>
      <c r="AI22" s="93">
        <f>$CS$11*AI21</f>
        <v>0</v>
      </c>
      <c r="AJ22" s="91">
        <f>$CS$11*AJ21</f>
        <v>0</v>
      </c>
      <c r="AK22" s="93">
        <f>$CS$11*AK21</f>
        <v>7.3333259999999996</v>
      </c>
      <c r="AL22" s="94">
        <f>$CS$11*AL21</f>
        <v>0</v>
      </c>
      <c r="AM22" s="94">
        <f>$CS$11*AM21</f>
        <v>14.333318999999999</v>
      </c>
      <c r="AN22" s="91">
        <f>$CS$11*AN21</f>
        <v>1.9999979999999999</v>
      </c>
      <c r="AO22" s="92">
        <f>$CS$11*AO21</f>
        <v>0</v>
      </c>
      <c r="AP22" s="93">
        <f>$CS$11*AP21</f>
        <v>1.9999979999999999</v>
      </c>
      <c r="AQ22" s="91">
        <f>$CS$11*AQ21</f>
        <v>0</v>
      </c>
      <c r="AR22" s="92">
        <f>$CS$11*AR21</f>
        <v>0.66666599999999998</v>
      </c>
      <c r="AS22" s="92"/>
      <c r="AT22" s="92">
        <f>$CS$11*AT21</f>
        <v>3.6666629999999998</v>
      </c>
      <c r="AU22" s="92">
        <f>$CS$11*AU21</f>
        <v>0</v>
      </c>
      <c r="AV22" s="92">
        <f>$CS$11*AV21</f>
        <v>13.999986</v>
      </c>
      <c r="AW22" s="92">
        <f>$CS$11*AW21</f>
        <v>0</v>
      </c>
      <c r="AX22" s="93">
        <f>$CS$11*AX21</f>
        <v>0</v>
      </c>
      <c r="AY22" s="94">
        <f>$CS$11*AY21</f>
        <v>18.333314999999999</v>
      </c>
      <c r="AZ22" s="94">
        <f>$CS$11*AZ21</f>
        <v>20.333313</v>
      </c>
      <c r="BA22" s="92">
        <f>$CS$11*BA21</f>
        <v>0</v>
      </c>
      <c r="BB22" s="92">
        <f>$CS$11*BB21</f>
        <v>4.6666619999999996</v>
      </c>
      <c r="BC22" s="93">
        <f>$CS$11*BC21</f>
        <v>4.6666619999999996</v>
      </c>
      <c r="BD22" s="266"/>
      <c r="BE22" s="266"/>
      <c r="BF22" s="98">
        <f>$CF$11*BF21</f>
        <v>0</v>
      </c>
      <c r="BG22" s="99">
        <f t="shared" ref="BG22:BH22" si="20">$CF$11*BG21</f>
        <v>0</v>
      </c>
      <c r="BH22" s="99">
        <f t="shared" si="20"/>
        <v>0</v>
      </c>
      <c r="BI22" s="99">
        <f>$CF$11*BI21</f>
        <v>5.9999999399999995</v>
      </c>
      <c r="BJ22" s="99">
        <f>$CF$11*BJ21</f>
        <v>85.99999914</v>
      </c>
      <c r="BK22" s="99">
        <f t="shared" ref="BK22:BM22" si="21">$CF$11*BK21</f>
        <v>7.9999999199999996</v>
      </c>
      <c r="BL22" s="99">
        <f t="shared" si="21"/>
        <v>0</v>
      </c>
      <c r="BM22" s="100">
        <f t="shared" si="21"/>
        <v>0</v>
      </c>
      <c r="BN22" s="236"/>
      <c r="BO22" s="127"/>
      <c r="BP22" s="127"/>
      <c r="BQ22" s="127"/>
      <c r="BR22" s="132"/>
      <c r="BS22" s="236"/>
      <c r="BT22" s="132"/>
      <c r="BU22" s="127"/>
      <c r="BV22" s="127"/>
      <c r="BW22" s="127"/>
      <c r="BX22" s="127"/>
      <c r="BY22" s="127"/>
      <c r="BZ22" s="127"/>
      <c r="CA22" s="127"/>
      <c r="CB22" s="132"/>
      <c r="CC22" s="127"/>
      <c r="CD22" s="131"/>
      <c r="CE22" s="256"/>
      <c r="CF22" s="258"/>
      <c r="CG22" s="236"/>
      <c r="CH22" s="129"/>
      <c r="CI22" s="256"/>
      <c r="CJ22" s="264"/>
      <c r="CK22" s="258"/>
      <c r="CL22" s="266"/>
      <c r="CM22" s="234"/>
      <c r="CN22" s="234"/>
      <c r="CO22" s="234"/>
      <c r="CP22" s="250"/>
      <c r="CQ22" s="252"/>
      <c r="CR22" s="254"/>
      <c r="CS22" s="268"/>
      <c r="CT22" s="260"/>
      <c r="CU22" s="262"/>
      <c r="CV22" s="233"/>
      <c r="CW22" s="234"/>
      <c r="CX22" s="250"/>
      <c r="CY22" s="249"/>
    </row>
    <row r="23" spans="1:103" x14ac:dyDescent="0.25">
      <c r="A23" s="230" t="s">
        <v>199</v>
      </c>
      <c r="B23" s="83">
        <v>21</v>
      </c>
      <c r="C23" s="84">
        <v>48</v>
      </c>
      <c r="D23" s="84"/>
      <c r="E23" s="84">
        <v>6</v>
      </c>
      <c r="F23" s="85">
        <f>B23+C23+D23+E23</f>
        <v>75</v>
      </c>
      <c r="G23" s="83">
        <v>21</v>
      </c>
      <c r="H23" s="84">
        <v>1</v>
      </c>
      <c r="I23" s="85">
        <f>SUM(G23:H23)</f>
        <v>22</v>
      </c>
      <c r="J23" s="83">
        <v>2</v>
      </c>
      <c r="K23" s="84">
        <v>13</v>
      </c>
      <c r="L23" s="84">
        <v>7</v>
      </c>
      <c r="M23" s="84">
        <v>1</v>
      </c>
      <c r="N23" s="84"/>
      <c r="O23" s="84"/>
      <c r="P23" s="85">
        <f>SUM(J23:O23)</f>
        <v>23</v>
      </c>
      <c r="Q23" s="83"/>
      <c r="R23" s="84">
        <v>7</v>
      </c>
      <c r="S23" s="85">
        <f>SUM(Q23:R23)</f>
        <v>7</v>
      </c>
      <c r="T23" s="83">
        <v>5</v>
      </c>
      <c r="U23" s="84"/>
      <c r="V23" s="85">
        <f>SUM(T23:U23)</f>
        <v>5</v>
      </c>
      <c r="W23" s="84">
        <f>V23+P23+S23</f>
        <v>35</v>
      </c>
      <c r="X23" s="83"/>
      <c r="Y23" s="84"/>
      <c r="Z23" s="85"/>
      <c r="AA23" s="83"/>
      <c r="AB23" s="84"/>
      <c r="AC23" s="84"/>
      <c r="AD23" s="84"/>
      <c r="AE23" s="84"/>
      <c r="AF23" s="85"/>
      <c r="AG23" s="84">
        <f>SUM(X23:AF23)</f>
        <v>0</v>
      </c>
      <c r="AH23" s="83"/>
      <c r="AI23" s="85"/>
      <c r="AJ23" s="83">
        <v>2</v>
      </c>
      <c r="AK23" s="85">
        <v>24</v>
      </c>
      <c r="AL23" s="86">
        <v>2</v>
      </c>
      <c r="AM23" s="86">
        <f>SUM(AH23:AL23)</f>
        <v>28</v>
      </c>
      <c r="AN23" s="83">
        <v>2</v>
      </c>
      <c r="AO23" s="84"/>
      <c r="AP23" s="85">
        <f>AN23+AO23</f>
        <v>2</v>
      </c>
      <c r="AQ23" s="83"/>
      <c r="AR23" s="84"/>
      <c r="AS23" s="84"/>
      <c r="AT23" s="84"/>
      <c r="AU23" s="84"/>
      <c r="AV23" s="84">
        <v>133</v>
      </c>
      <c r="AW23" s="84">
        <v>0</v>
      </c>
      <c r="AX23" s="85"/>
      <c r="AY23" s="86">
        <f>SUM(AQ23:AX23)</f>
        <v>133</v>
      </c>
      <c r="AZ23" s="86">
        <f>AP23+AY23</f>
        <v>135</v>
      </c>
      <c r="BA23" s="84">
        <v>5</v>
      </c>
      <c r="BB23" s="84"/>
      <c r="BC23" s="84">
        <f>BA23+BB23</f>
        <v>5</v>
      </c>
      <c r="BD23" s="120"/>
      <c r="BE23" s="267" t="s">
        <v>56</v>
      </c>
      <c r="BF23" s="101">
        <v>0</v>
      </c>
      <c r="BG23" s="102">
        <v>0</v>
      </c>
      <c r="BH23" s="102">
        <v>0</v>
      </c>
      <c r="BI23" s="103">
        <v>0</v>
      </c>
      <c r="BJ23" s="103">
        <v>0</v>
      </c>
      <c r="BK23" s="102">
        <v>0</v>
      </c>
      <c r="BL23" s="102"/>
      <c r="BM23" s="104"/>
      <c r="BN23" s="235">
        <v>0</v>
      </c>
      <c r="BO23" s="126">
        <v>0</v>
      </c>
      <c r="BP23" s="126">
        <v>0</v>
      </c>
      <c r="BQ23" s="126">
        <v>0</v>
      </c>
      <c r="BR23" s="122">
        <v>0</v>
      </c>
      <c r="BS23" s="235">
        <f>(BO23+BP23+BQ23)/(3)</f>
        <v>0</v>
      </c>
      <c r="BT23" s="122" t="s">
        <v>180</v>
      </c>
      <c r="BU23" s="235"/>
      <c r="BV23" s="126"/>
      <c r="BW23" s="126" t="s">
        <v>59</v>
      </c>
      <c r="BX23" s="126"/>
      <c r="BY23" s="126"/>
      <c r="BZ23" s="126">
        <f>((BO23-BQ23)/(4))+((BN23-BR23)/(6.6))</f>
        <v>0</v>
      </c>
      <c r="CA23" s="126"/>
      <c r="CB23" s="122" t="s">
        <v>171</v>
      </c>
      <c r="CC23" s="120"/>
      <c r="CD23" s="130">
        <f>CE23*CF23</f>
        <v>99.999899999999997</v>
      </c>
      <c r="CE23" s="255">
        <v>300</v>
      </c>
      <c r="CF23" s="257">
        <v>0.33333299999999999</v>
      </c>
      <c r="CG23" s="235">
        <f>BF24</f>
        <v>0</v>
      </c>
      <c r="CH23" s="255">
        <f>BG24+BH24+BI24+BJ24</f>
        <v>0</v>
      </c>
      <c r="CI23" s="255">
        <v>0</v>
      </c>
      <c r="CJ23" s="263">
        <f>CG23+CH23</f>
        <v>0</v>
      </c>
      <c r="CK23" s="257"/>
      <c r="CL23" s="160">
        <f>BG24+BH24+BI24+BJ24</f>
        <v>0</v>
      </c>
      <c r="CM23" s="161"/>
      <c r="CN23" s="161"/>
      <c r="CO23" s="161">
        <v>0</v>
      </c>
      <c r="CP23" s="162"/>
      <c r="CQ23" s="251">
        <v>300</v>
      </c>
      <c r="CR23" s="253">
        <f>F24+I24+W24+AG24+AM24+AZ24+BC24</f>
        <v>99.999899999999997</v>
      </c>
      <c r="CS23" s="244">
        <v>0.33333299999999999</v>
      </c>
      <c r="CT23" s="259">
        <f>F24+I24+W24</f>
        <v>43.999955999999997</v>
      </c>
      <c r="CU23" s="261">
        <f>100/CT23</f>
        <v>2.2727295454568184</v>
      </c>
      <c r="CV23" s="160">
        <f>(F24*100)/CT23</f>
        <v>56.81818181818182</v>
      </c>
      <c r="CW23" s="161">
        <f>(I24*100)/CT23</f>
        <v>16.666666666666668</v>
      </c>
      <c r="CX23" s="162">
        <f>(W24*100)/CT23</f>
        <v>26.515151515151519</v>
      </c>
      <c r="CY23" s="244">
        <f>CV23+CW23+CX23</f>
        <v>100</v>
      </c>
    </row>
    <row r="24" spans="1:103" ht="15.75" thickBot="1" x14ac:dyDescent="0.3">
      <c r="A24" s="231"/>
      <c r="B24" s="91">
        <f>$CS$11*B23</f>
        <v>6.9999929999999999</v>
      </c>
      <c r="C24" s="92">
        <f>$CS$11*C23</f>
        <v>15.999984</v>
      </c>
      <c r="D24" s="92">
        <f>$CS$11*D23</f>
        <v>0</v>
      </c>
      <c r="E24" s="92">
        <f>$CS$11*E23</f>
        <v>1.9999979999999999</v>
      </c>
      <c r="F24" s="93">
        <f>$CS$11*F23</f>
        <v>24.999974999999999</v>
      </c>
      <c r="G24" s="91">
        <f>$CS$11*G23</f>
        <v>6.9999929999999999</v>
      </c>
      <c r="H24" s="92">
        <f>$CS$11*H23</f>
        <v>0.33333299999999999</v>
      </c>
      <c r="I24" s="93">
        <f>$CS$11*I23</f>
        <v>7.3333259999999996</v>
      </c>
      <c r="J24" s="91">
        <f>$CS$11*J23</f>
        <v>0.66666599999999998</v>
      </c>
      <c r="K24" s="92">
        <f>$CS$11*K23</f>
        <v>4.333329</v>
      </c>
      <c r="L24" s="92">
        <f>$CS$11*L23</f>
        <v>2.3333309999999998</v>
      </c>
      <c r="M24" s="92">
        <f>$CS$11*M23</f>
        <v>0.33333299999999999</v>
      </c>
      <c r="N24" s="92">
        <f>$CS$11*N23</f>
        <v>0</v>
      </c>
      <c r="O24" s="92">
        <f>$CS$11*O23</f>
        <v>0</v>
      </c>
      <c r="P24" s="93">
        <f>$CS$11*P23</f>
        <v>7.6666590000000001</v>
      </c>
      <c r="Q24" s="91">
        <f>$CS$11*Q23</f>
        <v>0</v>
      </c>
      <c r="R24" s="92">
        <f>$CS$11*R23</f>
        <v>2.3333309999999998</v>
      </c>
      <c r="S24" s="93">
        <f>$CS$11*S23</f>
        <v>2.3333309999999998</v>
      </c>
      <c r="T24" s="91">
        <f>$CS$11*T23</f>
        <v>1.6666650000000001</v>
      </c>
      <c r="U24" s="92">
        <f>$CS$11*U23</f>
        <v>0</v>
      </c>
      <c r="V24" s="93">
        <f>$CS$11*V23</f>
        <v>1.6666650000000001</v>
      </c>
      <c r="W24" s="92">
        <f>$CS$11*W23</f>
        <v>11.666655</v>
      </c>
      <c r="X24" s="91">
        <f>$CS$11*X23</f>
        <v>0</v>
      </c>
      <c r="Y24" s="92">
        <f>$CS$11*Y23</f>
        <v>0</v>
      </c>
      <c r="Z24" s="93">
        <f>$CS$11*Z23</f>
        <v>0</v>
      </c>
      <c r="AA24" s="91">
        <f>$CS$11*AA23</f>
        <v>0</v>
      </c>
      <c r="AB24" s="92">
        <f>$CS$11*AB23</f>
        <v>0</v>
      </c>
      <c r="AC24" s="92">
        <f>$CS$11*AC23</f>
        <v>0</v>
      </c>
      <c r="AD24" s="92">
        <f>$CS$11*AD23</f>
        <v>0</v>
      </c>
      <c r="AE24" s="92">
        <f>$CS$11*AE23</f>
        <v>0</v>
      </c>
      <c r="AF24" s="93">
        <f>$CS$11*AF23</f>
        <v>0</v>
      </c>
      <c r="AG24" s="92">
        <f>$CS$11*AG23</f>
        <v>0</v>
      </c>
      <c r="AH24" s="91">
        <f>$CS$11*AH23</f>
        <v>0</v>
      </c>
      <c r="AI24" s="93">
        <f>$CS$11*AI23</f>
        <v>0</v>
      </c>
      <c r="AJ24" s="91">
        <f>$CS$11*AJ23</f>
        <v>0.66666599999999998</v>
      </c>
      <c r="AK24" s="93">
        <f>$CS$11*AK23</f>
        <v>7.9999919999999998</v>
      </c>
      <c r="AL24" s="94">
        <f>$CS$11*AL23</f>
        <v>0.66666599999999998</v>
      </c>
      <c r="AM24" s="94">
        <f>$CS$11*AM23</f>
        <v>9.3333239999999993</v>
      </c>
      <c r="AN24" s="91">
        <f>$CS$11*AN23</f>
        <v>0.66666599999999998</v>
      </c>
      <c r="AO24" s="92">
        <f>$CS$11*AO23</f>
        <v>0</v>
      </c>
      <c r="AP24" s="93">
        <f>$CS$11*AP23</f>
        <v>0.66666599999999998</v>
      </c>
      <c r="AQ24" s="91">
        <f>$CS$11*AQ23</f>
        <v>0</v>
      </c>
      <c r="AR24" s="92">
        <f>$CS$11*AR23</f>
        <v>0</v>
      </c>
      <c r="AS24" s="92"/>
      <c r="AT24" s="92">
        <f>$CS$11*AT23</f>
        <v>0</v>
      </c>
      <c r="AU24" s="92">
        <f>$CS$11*AU23</f>
        <v>0</v>
      </c>
      <c r="AV24" s="92">
        <f>$CS$11*AV23</f>
        <v>44.333289000000001</v>
      </c>
      <c r="AW24" s="92">
        <f>$CS$11*AW23</f>
        <v>0</v>
      </c>
      <c r="AX24" s="93">
        <f>$CS$11*AX23</f>
        <v>0</v>
      </c>
      <c r="AY24" s="94">
        <f>$CS$11*AY23</f>
        <v>44.333289000000001</v>
      </c>
      <c r="AZ24" s="94">
        <f>$CS$11*AZ23</f>
        <v>44.999955</v>
      </c>
      <c r="BA24" s="92">
        <f>$CS$11*BA23</f>
        <v>1.6666650000000001</v>
      </c>
      <c r="BB24" s="92">
        <f>$CS$11*BB23</f>
        <v>0</v>
      </c>
      <c r="BC24" s="92">
        <f>$CS$11*BC23</f>
        <v>1.6666650000000001</v>
      </c>
      <c r="BD24" s="266"/>
      <c r="BE24" s="268"/>
      <c r="BF24" s="95">
        <f>$CF$11*BF23</f>
        <v>0</v>
      </c>
      <c r="BG24" s="96">
        <f t="shared" ref="BG24" si="22">$CF$11*BG23</f>
        <v>0</v>
      </c>
      <c r="BH24" s="96">
        <f t="shared" ref="BH24" si="23">$CF$11*BH23</f>
        <v>0</v>
      </c>
      <c r="BI24" s="96">
        <f t="shared" ref="BI24" si="24">$CF$11*BI23</f>
        <v>0</v>
      </c>
      <c r="BJ24" s="96">
        <f t="shared" ref="BJ24" si="25">$CF$11*BJ23</f>
        <v>0</v>
      </c>
      <c r="BK24" s="96">
        <f t="shared" ref="BK24" si="26">$CF$11*BK23</f>
        <v>0</v>
      </c>
      <c r="BL24" s="96">
        <f t="shared" ref="BL24" si="27">$CF$11*BL23</f>
        <v>0</v>
      </c>
      <c r="BM24" s="97">
        <f t="shared" ref="BM24" si="28">$CF$11*BM23</f>
        <v>0</v>
      </c>
      <c r="BN24" s="236"/>
      <c r="BO24" s="127"/>
      <c r="BP24" s="127"/>
      <c r="BQ24" s="127"/>
      <c r="BR24" s="132"/>
      <c r="BS24" s="236"/>
      <c r="BT24" s="132"/>
      <c r="BU24" s="236"/>
      <c r="BV24" s="127"/>
      <c r="BW24" s="127"/>
      <c r="BX24" s="127"/>
      <c r="BY24" s="127"/>
      <c r="BZ24" s="127"/>
      <c r="CA24" s="127"/>
      <c r="CB24" s="132"/>
      <c r="CC24" s="266"/>
      <c r="CD24" s="131"/>
      <c r="CE24" s="256"/>
      <c r="CF24" s="258"/>
      <c r="CG24" s="236"/>
      <c r="CH24" s="256"/>
      <c r="CI24" s="256"/>
      <c r="CJ24" s="264"/>
      <c r="CK24" s="258"/>
      <c r="CL24" s="233"/>
      <c r="CM24" s="234"/>
      <c r="CN24" s="234"/>
      <c r="CO24" s="234"/>
      <c r="CP24" s="250"/>
      <c r="CQ24" s="252"/>
      <c r="CR24" s="254"/>
      <c r="CS24" s="249"/>
      <c r="CT24" s="260"/>
      <c r="CU24" s="262"/>
      <c r="CV24" s="233"/>
      <c r="CW24" s="234"/>
      <c r="CX24" s="250"/>
      <c r="CY24" s="249"/>
    </row>
    <row r="25" spans="1:103" ht="12" customHeight="1" x14ac:dyDescent="0.25">
      <c r="A25" s="230" t="s">
        <v>200</v>
      </c>
      <c r="B25" s="83">
        <v>17</v>
      </c>
      <c r="C25" s="84">
        <v>112</v>
      </c>
      <c r="D25" s="84">
        <v>2</v>
      </c>
      <c r="E25" s="84">
        <v>10</v>
      </c>
      <c r="F25" s="85">
        <f>B25+C25+D25+E25</f>
        <v>141</v>
      </c>
      <c r="G25" s="83">
        <v>14</v>
      </c>
      <c r="H25" s="84"/>
      <c r="I25" s="85">
        <f>G25+H25</f>
        <v>14</v>
      </c>
      <c r="J25" s="83">
        <v>3</v>
      </c>
      <c r="K25" s="84">
        <v>11</v>
      </c>
      <c r="L25" s="84"/>
      <c r="M25" s="84"/>
      <c r="N25" s="84"/>
      <c r="O25" s="84"/>
      <c r="P25" s="85">
        <f>SUM(J25:O25)</f>
        <v>14</v>
      </c>
      <c r="Q25" s="83"/>
      <c r="R25" s="84">
        <v>24</v>
      </c>
      <c r="S25" s="85">
        <f>SUM(Q25:R25)</f>
        <v>24</v>
      </c>
      <c r="T25" s="83">
        <v>0</v>
      </c>
      <c r="U25" s="84"/>
      <c r="V25" s="85">
        <f>SUM(T25:U25)</f>
        <v>0</v>
      </c>
      <c r="W25" s="84">
        <f>V25+P25+S25</f>
        <v>38</v>
      </c>
      <c r="X25" s="83"/>
      <c r="Y25" s="84"/>
      <c r="Z25" s="85"/>
      <c r="AA25" s="83"/>
      <c r="AB25" s="84"/>
      <c r="AC25" s="84"/>
      <c r="AD25" s="84"/>
      <c r="AE25" s="84"/>
      <c r="AF25" s="85">
        <v>0</v>
      </c>
      <c r="AG25" s="84">
        <f>SUM(X25:AF25)</f>
        <v>0</v>
      </c>
      <c r="AH25" s="83">
        <v>8</v>
      </c>
      <c r="AI25" s="85"/>
      <c r="AJ25" s="83"/>
      <c r="AK25" s="85">
        <v>12</v>
      </c>
      <c r="AL25" s="86"/>
      <c r="AM25" s="86">
        <f>SUM(AH25:AL25)</f>
        <v>20</v>
      </c>
      <c r="AN25" s="83">
        <v>4</v>
      </c>
      <c r="AO25" s="84"/>
      <c r="AP25" s="85">
        <f>AN25+AO25</f>
        <v>4</v>
      </c>
      <c r="AQ25" s="83">
        <v>0</v>
      </c>
      <c r="AR25" s="84"/>
      <c r="AS25" s="84"/>
      <c r="AT25" s="84">
        <v>15</v>
      </c>
      <c r="AU25" s="84">
        <v>0</v>
      </c>
      <c r="AV25" s="84">
        <v>22</v>
      </c>
      <c r="AW25" s="84"/>
      <c r="AX25" s="85">
        <v>3</v>
      </c>
      <c r="AY25" s="86">
        <f>SUM(AQ25:AX25)</f>
        <v>40</v>
      </c>
      <c r="AZ25" s="86">
        <f>AP25+AY25</f>
        <v>44</v>
      </c>
      <c r="BA25" s="84">
        <v>6</v>
      </c>
      <c r="BB25" s="84">
        <v>41</v>
      </c>
      <c r="BC25" s="85">
        <f>BA25+BB25</f>
        <v>47</v>
      </c>
      <c r="BD25" s="265" t="s">
        <v>153</v>
      </c>
      <c r="BE25" s="120" t="s">
        <v>65</v>
      </c>
      <c r="BF25" s="87">
        <v>0</v>
      </c>
      <c r="BG25" s="88">
        <v>0</v>
      </c>
      <c r="BH25" s="88">
        <v>81</v>
      </c>
      <c r="BI25" s="88">
        <v>199</v>
      </c>
      <c r="BJ25" s="88">
        <v>20</v>
      </c>
      <c r="BK25" s="88">
        <v>0</v>
      </c>
      <c r="BL25" s="88"/>
      <c r="BM25" s="90"/>
      <c r="BN25" s="235">
        <v>2.1844245711374275</v>
      </c>
      <c r="BO25" s="126">
        <v>1.7369655941662063</v>
      </c>
      <c r="BP25" s="126">
        <v>1.286304185156641</v>
      </c>
      <c r="BQ25" s="126">
        <v>0.86249647625006509</v>
      </c>
      <c r="BR25" s="122">
        <v>0.73696559416620622</v>
      </c>
      <c r="BS25" s="269">
        <f>(BQ25+BP25+BO25)/(3)</f>
        <v>1.2952554185243041</v>
      </c>
      <c r="BT25" s="122" t="s">
        <v>180</v>
      </c>
      <c r="BU25" s="270"/>
      <c r="BV25" s="270"/>
      <c r="BW25" s="270"/>
      <c r="BX25" s="270" t="s">
        <v>59</v>
      </c>
      <c r="BY25" s="270"/>
      <c r="BZ25" s="270">
        <f>((BO25-BQ25)/(4))+((BN25-BR25)/(6.6))</f>
        <v>0.43792924568679614</v>
      </c>
      <c r="CA25" s="126" t="s">
        <v>190</v>
      </c>
      <c r="CB25" s="271" t="s">
        <v>172</v>
      </c>
      <c r="CC25" s="126" t="s">
        <v>190</v>
      </c>
      <c r="CD25" s="130">
        <f>CE25*CF25</f>
        <v>99.999999999989996</v>
      </c>
      <c r="CE25" s="255">
        <f>BF25+BG25+BH25+BI25+BJ25</f>
        <v>300</v>
      </c>
      <c r="CF25" s="257">
        <v>0.33333333333330001</v>
      </c>
      <c r="CG25" s="235">
        <f>BF26</f>
        <v>0</v>
      </c>
      <c r="CH25" s="128">
        <f>BG26+BH26+BI26+BJ26+BK26</f>
        <v>99.999998999999988</v>
      </c>
      <c r="CI25" s="255">
        <v>0</v>
      </c>
      <c r="CJ25" s="263">
        <f>CG25+CH25</f>
        <v>99.999998999999988</v>
      </c>
      <c r="CK25" s="257"/>
      <c r="CL25" s="120">
        <f>((BH26+BI26+BJ26+BK26+BG26)*100)/(BG26+BH26+BI26+BJ26+BK26+BL26+BM26)</f>
        <v>100</v>
      </c>
      <c r="CM25" s="161"/>
      <c r="CN25" s="161"/>
      <c r="CO25" s="161">
        <v>100</v>
      </c>
      <c r="CP25" s="162"/>
      <c r="CQ25" s="251">
        <v>300</v>
      </c>
      <c r="CR25" s="253">
        <v>100</v>
      </c>
      <c r="CS25" s="267">
        <v>0.33333333333330001</v>
      </c>
      <c r="CT25" s="259">
        <f>F26+I26+W26</f>
        <v>64.333269000000001</v>
      </c>
      <c r="CU25" s="261">
        <f>100/CT25</f>
        <v>1.5544056994834197</v>
      </c>
      <c r="CV25" s="160">
        <f>(F26*100)/CT25</f>
        <v>73.056994818652839</v>
      </c>
      <c r="CW25" s="161">
        <f>(I26*100)/CT25</f>
        <v>7.2538860103626934</v>
      </c>
      <c r="CX25" s="162">
        <f>(W26*100)/CT25</f>
        <v>19.689119170984455</v>
      </c>
      <c r="CY25" s="244">
        <f>CV25+CW25+CX25</f>
        <v>99.999999999999986</v>
      </c>
    </row>
    <row r="26" spans="1:103" ht="15.75" thickBot="1" x14ac:dyDescent="0.3">
      <c r="A26" s="231"/>
      <c r="B26" s="91">
        <f>$CS$11*B25</f>
        <v>5.6666609999999995</v>
      </c>
      <c r="C26" s="92">
        <f>$CS$11*C25</f>
        <v>37.333295999999997</v>
      </c>
      <c r="D26" s="92">
        <f>$CS$11*D25</f>
        <v>0.66666599999999998</v>
      </c>
      <c r="E26" s="92">
        <f>$CS$11*E25</f>
        <v>3.3333300000000001</v>
      </c>
      <c r="F26" s="93">
        <f>$CS$11*F25</f>
        <v>46.999952999999998</v>
      </c>
      <c r="G26" s="91">
        <f>$CS$11*G25</f>
        <v>4.6666619999999996</v>
      </c>
      <c r="H26" s="92">
        <f>$CS$11*H25</f>
        <v>0</v>
      </c>
      <c r="I26" s="93">
        <f>$CS$11*I25</f>
        <v>4.6666619999999996</v>
      </c>
      <c r="J26" s="91">
        <f>$CS$11*J25</f>
        <v>0.99999899999999997</v>
      </c>
      <c r="K26" s="92">
        <f>$CS$11*K25</f>
        <v>3.6666629999999998</v>
      </c>
      <c r="L26" s="92">
        <f>$CS$11*L25</f>
        <v>0</v>
      </c>
      <c r="M26" s="92">
        <f>$CS$11*M25</f>
        <v>0</v>
      </c>
      <c r="N26" s="92">
        <f>$CS$11*N25</f>
        <v>0</v>
      </c>
      <c r="O26" s="92">
        <f>$CS$11*O25</f>
        <v>0</v>
      </c>
      <c r="P26" s="93">
        <f>$CS$11*P25</f>
        <v>4.6666619999999996</v>
      </c>
      <c r="Q26" s="91">
        <f>$CS$11*Q25</f>
        <v>0</v>
      </c>
      <c r="R26" s="92">
        <f>$CS$11*R25</f>
        <v>7.9999919999999998</v>
      </c>
      <c r="S26" s="93">
        <f>$CS$11*S25</f>
        <v>7.9999919999999998</v>
      </c>
      <c r="T26" s="91">
        <f>$CS$11*T25</f>
        <v>0</v>
      </c>
      <c r="U26" s="92">
        <f>$CS$11*U25</f>
        <v>0</v>
      </c>
      <c r="V26" s="93">
        <f>$CS$11*V25</f>
        <v>0</v>
      </c>
      <c r="W26" s="92">
        <f>$CS$11*W25</f>
        <v>12.666653999999999</v>
      </c>
      <c r="X26" s="91">
        <f>$CS$11*X25</f>
        <v>0</v>
      </c>
      <c r="Y26" s="92">
        <f>$CS$11*Y25</f>
        <v>0</v>
      </c>
      <c r="Z26" s="93">
        <f>$CS$11*Z25</f>
        <v>0</v>
      </c>
      <c r="AA26" s="91">
        <f>$CS$11*AA25</f>
        <v>0</v>
      </c>
      <c r="AB26" s="92">
        <f>$CS$11*AB25</f>
        <v>0</v>
      </c>
      <c r="AC26" s="92">
        <f>$CS$11*AC25</f>
        <v>0</v>
      </c>
      <c r="AD26" s="92">
        <f>$CS$11*AD25</f>
        <v>0</v>
      </c>
      <c r="AE26" s="92">
        <f>$CS$11*AE25</f>
        <v>0</v>
      </c>
      <c r="AF26" s="93">
        <f>$CS$11*AF25</f>
        <v>0</v>
      </c>
      <c r="AG26" s="92">
        <f>$CS$11*AG25</f>
        <v>0</v>
      </c>
      <c r="AH26" s="91">
        <f>$CS$11*AH25</f>
        <v>2.6666639999999999</v>
      </c>
      <c r="AI26" s="93">
        <f>$CS$11*AI25</f>
        <v>0</v>
      </c>
      <c r="AJ26" s="91">
        <f>$CS$11*AJ25</f>
        <v>0</v>
      </c>
      <c r="AK26" s="93">
        <f>$CS$11*AK25</f>
        <v>3.9999959999999999</v>
      </c>
      <c r="AL26" s="94">
        <f>$CS$11*AL25</f>
        <v>0</v>
      </c>
      <c r="AM26" s="94">
        <f>$CS$11*AM25</f>
        <v>6.6666600000000003</v>
      </c>
      <c r="AN26" s="91">
        <f>$CS$11*AN25</f>
        <v>1.333332</v>
      </c>
      <c r="AO26" s="92">
        <f>$CS$11*AO25</f>
        <v>0</v>
      </c>
      <c r="AP26" s="93">
        <f>$CS$11*AP25</f>
        <v>1.333332</v>
      </c>
      <c r="AQ26" s="91">
        <f>$CS$11*AQ25</f>
        <v>0</v>
      </c>
      <c r="AR26" s="92"/>
      <c r="AS26" s="92"/>
      <c r="AT26" s="92">
        <f t="shared" ref="AT26:BC26" si="29">$CS$11*AT25</f>
        <v>4.9999950000000002</v>
      </c>
      <c r="AU26" s="92">
        <f t="shared" si="29"/>
        <v>0</v>
      </c>
      <c r="AV26" s="92">
        <f t="shared" si="29"/>
        <v>7.3333259999999996</v>
      </c>
      <c r="AW26" s="92">
        <f t="shared" si="29"/>
        <v>0</v>
      </c>
      <c r="AX26" s="93">
        <f t="shared" si="29"/>
        <v>0.99999899999999997</v>
      </c>
      <c r="AY26" s="94">
        <f t="shared" si="29"/>
        <v>13.333320000000001</v>
      </c>
      <c r="AZ26" s="94">
        <f t="shared" si="29"/>
        <v>14.666651999999999</v>
      </c>
      <c r="BA26" s="92">
        <f t="shared" si="29"/>
        <v>1.9999979999999999</v>
      </c>
      <c r="BB26" s="92">
        <f t="shared" si="29"/>
        <v>13.666653</v>
      </c>
      <c r="BC26" s="93">
        <f t="shared" si="29"/>
        <v>15.666651</v>
      </c>
      <c r="BD26" s="266"/>
      <c r="BE26" s="266"/>
      <c r="BF26" s="98">
        <f>$CF$11*BF25</f>
        <v>0</v>
      </c>
      <c r="BG26" s="99">
        <f t="shared" ref="BG26:BH26" si="30">$CF$11*BG25</f>
        <v>0</v>
      </c>
      <c r="BH26" s="99">
        <f t="shared" si="30"/>
        <v>26.999999729999999</v>
      </c>
      <c r="BI26" s="99">
        <f>$CF$11*BI25</f>
        <v>66.33333266999999</v>
      </c>
      <c r="BJ26" s="99">
        <f>$CF$11*BJ25</f>
        <v>6.6666665999999992</v>
      </c>
      <c r="BK26" s="99">
        <f t="shared" ref="BK26:BM26" si="31">$CF$11*BK25</f>
        <v>0</v>
      </c>
      <c r="BL26" s="99">
        <f t="shared" si="31"/>
        <v>0</v>
      </c>
      <c r="BM26" s="100">
        <f t="shared" si="31"/>
        <v>0</v>
      </c>
      <c r="BN26" s="236"/>
      <c r="BO26" s="127"/>
      <c r="BP26" s="127"/>
      <c r="BQ26" s="127"/>
      <c r="BR26" s="132"/>
      <c r="BS26" s="236"/>
      <c r="BT26" s="132"/>
      <c r="BU26" s="127"/>
      <c r="BV26" s="127"/>
      <c r="BW26" s="127"/>
      <c r="BX26" s="127"/>
      <c r="BY26" s="127"/>
      <c r="BZ26" s="127"/>
      <c r="CA26" s="127"/>
      <c r="CB26" s="132"/>
      <c r="CC26" s="127"/>
      <c r="CD26" s="131"/>
      <c r="CE26" s="256"/>
      <c r="CF26" s="258"/>
      <c r="CG26" s="236"/>
      <c r="CH26" s="129"/>
      <c r="CI26" s="256"/>
      <c r="CJ26" s="264"/>
      <c r="CK26" s="258"/>
      <c r="CL26" s="266"/>
      <c r="CM26" s="234"/>
      <c r="CN26" s="234"/>
      <c r="CO26" s="234"/>
      <c r="CP26" s="250"/>
      <c r="CQ26" s="252"/>
      <c r="CR26" s="254"/>
      <c r="CS26" s="268"/>
      <c r="CT26" s="260"/>
      <c r="CU26" s="262"/>
      <c r="CV26" s="233"/>
      <c r="CW26" s="234"/>
      <c r="CX26" s="250"/>
      <c r="CY26" s="249"/>
    </row>
    <row r="27" spans="1:103" s="3" customFormat="1" x14ac:dyDescent="0.2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</row>
    <row r="28" spans="1:103" s="3" customFormat="1" x14ac:dyDescent="0.25">
      <c r="A28" s="105"/>
      <c r="CQ28" s="106"/>
    </row>
    <row r="29" spans="1:103" s="3" customFormat="1" x14ac:dyDescent="0.25">
      <c r="A29" s="105"/>
      <c r="CQ29" s="106"/>
    </row>
    <row r="30" spans="1:103" s="3" customFormat="1" x14ac:dyDescent="0.25">
      <c r="A30" s="105"/>
      <c r="CQ30" s="106"/>
    </row>
    <row r="31" spans="1:103" s="3" customFormat="1" x14ac:dyDescent="0.25">
      <c r="A31" s="105"/>
      <c r="CQ31" s="106"/>
    </row>
    <row r="32" spans="1:103" s="3" customFormat="1" x14ac:dyDescent="0.25">
      <c r="A32" s="105"/>
    </row>
    <row r="33" spans="1:1" s="3" customFormat="1" x14ac:dyDescent="0.25">
      <c r="A33" s="105"/>
    </row>
    <row r="34" spans="1:1" s="3" customFormat="1" x14ac:dyDescent="0.25">
      <c r="A34" s="105"/>
    </row>
    <row r="35" spans="1:1" s="3" customFormat="1" x14ac:dyDescent="0.25">
      <c r="A35" s="105"/>
    </row>
    <row r="36" spans="1:1" s="3" customFormat="1" x14ac:dyDescent="0.25">
      <c r="A36" s="105"/>
    </row>
    <row r="37" spans="1:1" s="3" customFormat="1" x14ac:dyDescent="0.25">
      <c r="A37" s="105"/>
    </row>
  </sheetData>
  <mergeCells count="470">
    <mergeCell ref="CX17:CX18"/>
    <mergeCell ref="CX19:CX20"/>
    <mergeCell ref="CX21:CX22"/>
    <mergeCell ref="CX25:CX26"/>
    <mergeCell ref="CT13:CT14"/>
    <mergeCell ref="CT15:CT16"/>
    <mergeCell ref="CT17:CT18"/>
    <mergeCell ref="CT19:CT20"/>
    <mergeCell ref="CT21:CT22"/>
    <mergeCell ref="CT25:CT26"/>
    <mergeCell ref="CU13:CU14"/>
    <mergeCell ref="CU15:CU16"/>
    <mergeCell ref="CU17:CU18"/>
    <mergeCell ref="CU19:CU20"/>
    <mergeCell ref="CU21:CU22"/>
    <mergeCell ref="CU25:CU26"/>
    <mergeCell ref="CT23:CT24"/>
    <mergeCell ref="CU23:CU24"/>
    <mergeCell ref="CY13:CY14"/>
    <mergeCell ref="CY15:CY16"/>
    <mergeCell ref="CY17:CY18"/>
    <mergeCell ref="CY19:CY20"/>
    <mergeCell ref="CY21:CY22"/>
    <mergeCell ref="CY25:CY26"/>
    <mergeCell ref="CV13:CV14"/>
    <mergeCell ref="CV15:CV16"/>
    <mergeCell ref="CV17:CV18"/>
    <mergeCell ref="CV19:CV20"/>
    <mergeCell ref="CV21:CV22"/>
    <mergeCell ref="CV25:CV26"/>
    <mergeCell ref="CW13:CW14"/>
    <mergeCell ref="CW15:CW16"/>
    <mergeCell ref="CW17:CW18"/>
    <mergeCell ref="CW19:CW20"/>
    <mergeCell ref="CW21:CW22"/>
    <mergeCell ref="CW25:CW26"/>
    <mergeCell ref="CY23:CY24"/>
    <mergeCell ref="CV23:CV24"/>
    <mergeCell ref="CW23:CW24"/>
    <mergeCell ref="CX23:CX24"/>
    <mergeCell ref="CX13:CX14"/>
    <mergeCell ref="CX15:CX16"/>
    <mergeCell ref="CR13:CR14"/>
    <mergeCell ref="CR15:CR16"/>
    <mergeCell ref="CR17:CR18"/>
    <mergeCell ref="CR19:CR20"/>
    <mergeCell ref="CR21:CR22"/>
    <mergeCell ref="CR25:CR26"/>
    <mergeCell ref="CS13:CS14"/>
    <mergeCell ref="CS15:CS16"/>
    <mergeCell ref="CS17:CS18"/>
    <mergeCell ref="CS19:CS20"/>
    <mergeCell ref="CS21:CS22"/>
    <mergeCell ref="CS25:CS26"/>
    <mergeCell ref="CS23:CS24"/>
    <mergeCell ref="CR23:CR24"/>
    <mergeCell ref="CP13:CP14"/>
    <mergeCell ref="CP15:CP16"/>
    <mergeCell ref="CP17:CP18"/>
    <mergeCell ref="CP19:CP20"/>
    <mergeCell ref="CP21:CP22"/>
    <mergeCell ref="CP25:CP26"/>
    <mergeCell ref="CQ13:CQ14"/>
    <mergeCell ref="CQ15:CQ16"/>
    <mergeCell ref="CQ17:CQ18"/>
    <mergeCell ref="CQ19:CQ20"/>
    <mergeCell ref="CQ21:CQ22"/>
    <mergeCell ref="CQ25:CQ26"/>
    <mergeCell ref="CP23:CP24"/>
    <mergeCell ref="CQ23:CQ24"/>
    <mergeCell ref="CM13:CM14"/>
    <mergeCell ref="CM15:CM16"/>
    <mergeCell ref="CM17:CM18"/>
    <mergeCell ref="CM19:CM20"/>
    <mergeCell ref="CM21:CM22"/>
    <mergeCell ref="CM25:CM26"/>
    <mergeCell ref="CM23:CM24"/>
    <mergeCell ref="CO13:CO14"/>
    <mergeCell ref="CO15:CO16"/>
    <mergeCell ref="CO17:CO18"/>
    <mergeCell ref="CO19:CO20"/>
    <mergeCell ref="CO21:CO22"/>
    <mergeCell ref="CO25:CO26"/>
    <mergeCell ref="CN13:CN14"/>
    <mergeCell ref="CN15:CN16"/>
    <mergeCell ref="CN17:CN18"/>
    <mergeCell ref="CN19:CN20"/>
    <mergeCell ref="CN21:CN22"/>
    <mergeCell ref="CN25:CN26"/>
    <mergeCell ref="CN23:CN24"/>
    <mergeCell ref="CO23:CO24"/>
    <mergeCell ref="CK13:CK14"/>
    <mergeCell ref="CK15:CK16"/>
    <mergeCell ref="CK17:CK18"/>
    <mergeCell ref="CK19:CK20"/>
    <mergeCell ref="CK21:CK22"/>
    <mergeCell ref="CK25:CK26"/>
    <mergeCell ref="CL13:CL14"/>
    <mergeCell ref="CL15:CL16"/>
    <mergeCell ref="CL17:CL18"/>
    <mergeCell ref="CL19:CL20"/>
    <mergeCell ref="CL21:CL22"/>
    <mergeCell ref="CL25:CL26"/>
    <mergeCell ref="CL23:CL24"/>
    <mergeCell ref="CK23:CK24"/>
    <mergeCell ref="CI13:CI14"/>
    <mergeCell ref="CI15:CI16"/>
    <mergeCell ref="CI17:CI18"/>
    <mergeCell ref="CI19:CI20"/>
    <mergeCell ref="CI21:CI22"/>
    <mergeCell ref="CI25:CI26"/>
    <mergeCell ref="CJ13:CJ14"/>
    <mergeCell ref="CJ15:CJ16"/>
    <mergeCell ref="CJ17:CJ18"/>
    <mergeCell ref="CJ19:CJ20"/>
    <mergeCell ref="CJ21:CJ22"/>
    <mergeCell ref="CJ25:CJ26"/>
    <mergeCell ref="CI23:CI24"/>
    <mergeCell ref="CJ23:CJ24"/>
    <mergeCell ref="CG13:CG14"/>
    <mergeCell ref="CG15:CG16"/>
    <mergeCell ref="CG17:CG18"/>
    <mergeCell ref="CG19:CG20"/>
    <mergeCell ref="CG21:CG22"/>
    <mergeCell ref="CG25:CG26"/>
    <mergeCell ref="CH13:CH14"/>
    <mergeCell ref="CH15:CH16"/>
    <mergeCell ref="CH17:CH18"/>
    <mergeCell ref="CH19:CH20"/>
    <mergeCell ref="CH21:CH22"/>
    <mergeCell ref="CH25:CH26"/>
    <mergeCell ref="CG23:CG24"/>
    <mergeCell ref="CH23:CH24"/>
    <mergeCell ref="CD25:CD26"/>
    <mergeCell ref="CD23:CD24"/>
    <mergeCell ref="CE13:CE14"/>
    <mergeCell ref="CE15:CE16"/>
    <mergeCell ref="CE17:CE18"/>
    <mergeCell ref="CE19:CE20"/>
    <mergeCell ref="CE21:CE22"/>
    <mergeCell ref="CE25:CE26"/>
    <mergeCell ref="CF13:CF14"/>
    <mergeCell ref="CF15:CF16"/>
    <mergeCell ref="CF17:CF18"/>
    <mergeCell ref="CF19:CF20"/>
    <mergeCell ref="CF21:CF22"/>
    <mergeCell ref="CF25:CF26"/>
    <mergeCell ref="CE23:CE24"/>
    <mergeCell ref="CF23:CF24"/>
    <mergeCell ref="CA25:CA26"/>
    <mergeCell ref="CB13:CB14"/>
    <mergeCell ref="CB15:CB16"/>
    <mergeCell ref="CB17:CB18"/>
    <mergeCell ref="CB19:CB20"/>
    <mergeCell ref="CB21:CB22"/>
    <mergeCell ref="CB23:CB24"/>
    <mergeCell ref="CB25:CB26"/>
    <mergeCell ref="CC13:CC14"/>
    <mergeCell ref="CC15:CC16"/>
    <mergeCell ref="CC17:CC18"/>
    <mergeCell ref="CC19:CC20"/>
    <mergeCell ref="CC21:CC22"/>
    <mergeCell ref="CC23:CC24"/>
    <mergeCell ref="CC25:CC26"/>
    <mergeCell ref="BX25:BX26"/>
    <mergeCell ref="BY13:BY14"/>
    <mergeCell ref="BY15:BY16"/>
    <mergeCell ref="BY17:BY18"/>
    <mergeCell ref="BY19:BY20"/>
    <mergeCell ref="BY21:BY22"/>
    <mergeCell ref="BY25:BY26"/>
    <mergeCell ref="BZ13:BZ14"/>
    <mergeCell ref="BZ15:BZ16"/>
    <mergeCell ref="BZ17:BZ18"/>
    <mergeCell ref="BZ19:BZ20"/>
    <mergeCell ref="BZ21:BZ22"/>
    <mergeCell ref="BZ23:BZ24"/>
    <mergeCell ref="BZ25:BZ26"/>
    <mergeCell ref="BX13:BX14"/>
    <mergeCell ref="BX15:BX16"/>
    <mergeCell ref="BX17:BX18"/>
    <mergeCell ref="BX19:BX20"/>
    <mergeCell ref="BU25:BU26"/>
    <mergeCell ref="BV13:BV14"/>
    <mergeCell ref="BV15:BV16"/>
    <mergeCell ref="BV17:BV18"/>
    <mergeCell ref="BV19:BV20"/>
    <mergeCell ref="BV21:BV22"/>
    <mergeCell ref="BV25:BV26"/>
    <mergeCell ref="BW13:BW14"/>
    <mergeCell ref="BW15:BW16"/>
    <mergeCell ref="BW17:BW18"/>
    <mergeCell ref="BW19:BW20"/>
    <mergeCell ref="BW21:BW22"/>
    <mergeCell ref="BW25:BW26"/>
    <mergeCell ref="BU23:BU24"/>
    <mergeCell ref="BV23:BV24"/>
    <mergeCell ref="BU13:BU14"/>
    <mergeCell ref="BU15:BU16"/>
    <mergeCell ref="BU17:BU18"/>
    <mergeCell ref="BU19:BU20"/>
    <mergeCell ref="BU21:BU22"/>
    <mergeCell ref="BT13:BT14"/>
    <mergeCell ref="BT15:BT16"/>
    <mergeCell ref="BT17:BT18"/>
    <mergeCell ref="BT19:BT20"/>
    <mergeCell ref="BT21:BT22"/>
    <mergeCell ref="BT23:BT24"/>
    <mergeCell ref="BT25:BT26"/>
    <mergeCell ref="BS13:BS14"/>
    <mergeCell ref="BS15:BS16"/>
    <mergeCell ref="BS17:BS18"/>
    <mergeCell ref="BS19:BS20"/>
    <mergeCell ref="BS21:BS22"/>
    <mergeCell ref="BS23:BS24"/>
    <mergeCell ref="BS25:BS26"/>
    <mergeCell ref="BP13:BP14"/>
    <mergeCell ref="BP15:BP16"/>
    <mergeCell ref="BP17:BP18"/>
    <mergeCell ref="BP19:BP20"/>
    <mergeCell ref="BP21:BP22"/>
    <mergeCell ref="BP23:BP24"/>
    <mergeCell ref="BP25:BP26"/>
    <mergeCell ref="BQ13:BQ14"/>
    <mergeCell ref="BQ15:BQ16"/>
    <mergeCell ref="BQ17:BQ18"/>
    <mergeCell ref="BQ19:BQ20"/>
    <mergeCell ref="BQ21:BQ22"/>
    <mergeCell ref="BQ23:BQ24"/>
    <mergeCell ref="BQ25:BQ26"/>
    <mergeCell ref="BO13:BO14"/>
    <mergeCell ref="BO15:BO16"/>
    <mergeCell ref="BO17:BO18"/>
    <mergeCell ref="BO19:BO20"/>
    <mergeCell ref="BO21:BO22"/>
    <mergeCell ref="BO23:BO24"/>
    <mergeCell ref="BO25:BO26"/>
    <mergeCell ref="BR13:BR14"/>
    <mergeCell ref="BR15:BR16"/>
    <mergeCell ref="BR17:BR18"/>
    <mergeCell ref="BR19:BR20"/>
    <mergeCell ref="BR21:BR22"/>
    <mergeCell ref="BR23:BR24"/>
    <mergeCell ref="BR25:BR26"/>
    <mergeCell ref="BN17:BN18"/>
    <mergeCell ref="BN19:BN20"/>
    <mergeCell ref="BN21:BN22"/>
    <mergeCell ref="BN23:BN24"/>
    <mergeCell ref="BN25:BN26"/>
    <mergeCell ref="BE23:BE24"/>
    <mergeCell ref="BE17:BE18"/>
    <mergeCell ref="BE19:BE20"/>
    <mergeCell ref="BE25:BE26"/>
    <mergeCell ref="BE21:BE22"/>
    <mergeCell ref="CX11:CX12"/>
    <mergeCell ref="CG11:CG12"/>
    <mergeCell ref="CH11:CH12"/>
    <mergeCell ref="CI11:CI12"/>
    <mergeCell ref="CJ11:CJ12"/>
    <mergeCell ref="CK11:CK12"/>
    <mergeCell ref="A25:A26"/>
    <mergeCell ref="BD25:BD26"/>
    <mergeCell ref="A13:A14"/>
    <mergeCell ref="BD13:BD14"/>
    <mergeCell ref="A15:A16"/>
    <mergeCell ref="BD15:BD16"/>
    <mergeCell ref="A23:A24"/>
    <mergeCell ref="BD23:BD24"/>
    <mergeCell ref="A17:A18"/>
    <mergeCell ref="A19:A20"/>
    <mergeCell ref="A21:A22"/>
    <mergeCell ref="BD17:BD18"/>
    <mergeCell ref="BD19:BD20"/>
    <mergeCell ref="BD21:BD22"/>
    <mergeCell ref="BE13:BE14"/>
    <mergeCell ref="BE15:BE16"/>
    <mergeCell ref="BN13:BN14"/>
    <mergeCell ref="BN15:BN16"/>
    <mergeCell ref="BQ11:BQ12"/>
    <mergeCell ref="BR11:BR12"/>
    <mergeCell ref="BT11:BT12"/>
    <mergeCell ref="CY11:CY12"/>
    <mergeCell ref="CN11:CN12"/>
    <mergeCell ref="CO11:CO12"/>
    <mergeCell ref="CP11:CP12"/>
    <mergeCell ref="CQ11:CQ12"/>
    <mergeCell ref="CR11:CR12"/>
    <mergeCell ref="CS11:CS12"/>
    <mergeCell ref="BU11:BU12"/>
    <mergeCell ref="BV11:BV12"/>
    <mergeCell ref="BS11:BS12"/>
    <mergeCell ref="BW11:BW12"/>
    <mergeCell ref="BX11:BX12"/>
    <mergeCell ref="BY11:BY12"/>
    <mergeCell ref="BZ11:BZ12"/>
    <mergeCell ref="CE11:CE12"/>
    <mergeCell ref="CF11:CF12"/>
    <mergeCell ref="CA11:CA12"/>
    <mergeCell ref="CT11:CT12"/>
    <mergeCell ref="CU11:CU12"/>
    <mergeCell ref="CV11:CV12"/>
    <mergeCell ref="CW11:CW12"/>
    <mergeCell ref="CV9:CV10"/>
    <mergeCell ref="CW9:CW10"/>
    <mergeCell ref="CX9:CX10"/>
    <mergeCell ref="CN9:CN10"/>
    <mergeCell ref="CO9:CO10"/>
    <mergeCell ref="CP9:CP10"/>
    <mergeCell ref="CU8:CU10"/>
    <mergeCell ref="CV8:CX8"/>
    <mergeCell ref="CY8:CY10"/>
    <mergeCell ref="CQ6:CQ10"/>
    <mergeCell ref="CR6:CR10"/>
    <mergeCell ref="CS6:CS10"/>
    <mergeCell ref="CT6:CY7"/>
    <mergeCell ref="CT8:CT10"/>
    <mergeCell ref="A11:A12"/>
    <mergeCell ref="BD11:BD12"/>
    <mergeCell ref="BE11:BE12"/>
    <mergeCell ref="CL11:CL12"/>
    <mergeCell ref="CM11:CM12"/>
    <mergeCell ref="CK9:CK10"/>
    <mergeCell ref="CL9:CL10"/>
    <mergeCell ref="CM9:CM10"/>
    <mergeCell ref="CD9:CD10"/>
    <mergeCell ref="CE9:CE10"/>
    <mergeCell ref="CF9:CF10"/>
    <mergeCell ref="CG9:CG10"/>
    <mergeCell ref="CH9:CH10"/>
    <mergeCell ref="CI9:CI10"/>
    <mergeCell ref="CJ9:CJ10"/>
    <mergeCell ref="BZ6:BZ10"/>
    <mergeCell ref="CG7:CK8"/>
    <mergeCell ref="CL7:CP8"/>
    <mergeCell ref="BJ6:BJ10"/>
    <mergeCell ref="BK6:BK10"/>
    <mergeCell ref="BL6:BL10"/>
    <mergeCell ref="BN11:BN12"/>
    <mergeCell ref="BO11:BO12"/>
    <mergeCell ref="BP11:BP12"/>
    <mergeCell ref="AU6:AU10"/>
    <mergeCell ref="AV6:AV10"/>
    <mergeCell ref="AW6:AW10"/>
    <mergeCell ref="AX6:AX10"/>
    <mergeCell ref="BF6:BF10"/>
    <mergeCell ref="AO6:AO10"/>
    <mergeCell ref="AP6:AP10"/>
    <mergeCell ref="AQ6:AQ10"/>
    <mergeCell ref="AR6:AR10"/>
    <mergeCell ref="AS6:AS10"/>
    <mergeCell ref="AB6:AB10"/>
    <mergeCell ref="AC6:AC10"/>
    <mergeCell ref="AD6:AD10"/>
    <mergeCell ref="AE6:AE10"/>
    <mergeCell ref="BZ4:BZ5"/>
    <mergeCell ref="CA4:CA10"/>
    <mergeCell ref="CB4:CB10"/>
    <mergeCell ref="BV4:BV10"/>
    <mergeCell ref="BW4:BW10"/>
    <mergeCell ref="BX4:BX10"/>
    <mergeCell ref="BY4:BY10"/>
    <mergeCell ref="AG4:AG10"/>
    <mergeCell ref="AH4:AI5"/>
    <mergeCell ref="AJ4:AK5"/>
    <mergeCell ref="AL4:AL10"/>
    <mergeCell ref="AM4:AM10"/>
    <mergeCell ref="AF6:AF10"/>
    <mergeCell ref="AH6:AH10"/>
    <mergeCell ref="AI6:AI10"/>
    <mergeCell ref="AJ6:AJ10"/>
    <mergeCell ref="BD2:BD10"/>
    <mergeCell ref="BM6:BM10"/>
    <mergeCell ref="BS6:BS10"/>
    <mergeCell ref="AT6:AT10"/>
    <mergeCell ref="B6:B10"/>
    <mergeCell ref="C6:C10"/>
    <mergeCell ref="D6:D10"/>
    <mergeCell ref="E6:E10"/>
    <mergeCell ref="J6:J10"/>
    <mergeCell ref="K6:K10"/>
    <mergeCell ref="L6:L10"/>
    <mergeCell ref="BT4:BT10"/>
    <mergeCell ref="BU4:BU10"/>
    <mergeCell ref="BN4:BN10"/>
    <mergeCell ref="BO4:BO10"/>
    <mergeCell ref="BP4:BP10"/>
    <mergeCell ref="BQ4:BQ10"/>
    <mergeCell ref="BR4:BR10"/>
    <mergeCell ref="BS4:BS5"/>
    <mergeCell ref="BB4:BB10"/>
    <mergeCell ref="BC4:BC10"/>
    <mergeCell ref="BG4:BG5"/>
    <mergeCell ref="BH4:BH5"/>
    <mergeCell ref="BI4:BI5"/>
    <mergeCell ref="BG6:BG10"/>
    <mergeCell ref="BH6:BH10"/>
    <mergeCell ref="BI6:BI10"/>
    <mergeCell ref="AA4:AF5"/>
    <mergeCell ref="AN4:AP5"/>
    <mergeCell ref="AQ4:AX5"/>
    <mergeCell ref="AY4:AY10"/>
    <mergeCell ref="BA4:BA10"/>
    <mergeCell ref="AK6:AK10"/>
    <mergeCell ref="AN6:AN10"/>
    <mergeCell ref="CD2:CP6"/>
    <mergeCell ref="CQ2:CY5"/>
    <mergeCell ref="B4:C5"/>
    <mergeCell ref="D4:E5"/>
    <mergeCell ref="F4:F10"/>
    <mergeCell ref="G4:G10"/>
    <mergeCell ref="H4:H10"/>
    <mergeCell ref="I4:I10"/>
    <mergeCell ref="J4:P5"/>
    <mergeCell ref="BE2:BE10"/>
    <mergeCell ref="BF2:BM3"/>
    <mergeCell ref="BN2:BR3"/>
    <mergeCell ref="BS2:BT3"/>
    <mergeCell ref="BU2:CB3"/>
    <mergeCell ref="CC2:CC10"/>
    <mergeCell ref="BJ4:BJ5"/>
    <mergeCell ref="BK4:BK5"/>
    <mergeCell ref="BL4:BL5"/>
    <mergeCell ref="BM4:BM5"/>
    <mergeCell ref="AH2:AM3"/>
    <mergeCell ref="AN2:AY3"/>
    <mergeCell ref="AZ2:AZ10"/>
    <mergeCell ref="BA2:BC3"/>
    <mergeCell ref="BF4:BF5"/>
    <mergeCell ref="A2:A10"/>
    <mergeCell ref="B2:F3"/>
    <mergeCell ref="G2:I3"/>
    <mergeCell ref="J2:W3"/>
    <mergeCell ref="X2:AG3"/>
    <mergeCell ref="Q4:S5"/>
    <mergeCell ref="T4:V5"/>
    <mergeCell ref="W4:W10"/>
    <mergeCell ref="X4:Z5"/>
    <mergeCell ref="S6:S10"/>
    <mergeCell ref="T6:T10"/>
    <mergeCell ref="U6:U10"/>
    <mergeCell ref="V6:V10"/>
    <mergeCell ref="X6:X10"/>
    <mergeCell ref="Y6:Y10"/>
    <mergeCell ref="M6:M10"/>
    <mergeCell ref="N6:N10"/>
    <mergeCell ref="O6:O10"/>
    <mergeCell ref="P6:P10"/>
    <mergeCell ref="Q6:Q10"/>
    <mergeCell ref="R6:R10"/>
    <mergeCell ref="CD7:CF8"/>
    <mergeCell ref="CB11:CB12"/>
    <mergeCell ref="CC11:CC12"/>
    <mergeCell ref="BW23:BW24"/>
    <mergeCell ref="BX23:BX24"/>
    <mergeCell ref="BY23:BY24"/>
    <mergeCell ref="CD11:CD12"/>
    <mergeCell ref="BX21:BX22"/>
    <mergeCell ref="CA13:CA14"/>
    <mergeCell ref="CA15:CA16"/>
    <mergeCell ref="CA17:CA18"/>
    <mergeCell ref="CA19:CA20"/>
    <mergeCell ref="CA21:CA22"/>
    <mergeCell ref="CA23:CA24"/>
    <mergeCell ref="CD13:CD14"/>
    <mergeCell ref="CD15:CD16"/>
    <mergeCell ref="CD17:CD18"/>
    <mergeCell ref="CD19:CD20"/>
    <mergeCell ref="CD21:CD22"/>
    <mergeCell ref="Z6:Z10"/>
    <mergeCell ref="AA6:AA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zoomScaleNormal="100" workbookViewId="0"/>
  </sheetViews>
  <sheetFormatPr baseColWidth="10" defaultRowHeight="15" x14ac:dyDescent="0.25"/>
  <sheetData>
    <row r="1" spans="1:23" ht="15.75" thickBot="1" x14ac:dyDescent="0.3">
      <c r="A1" t="s">
        <v>50</v>
      </c>
    </row>
    <row r="2" spans="1:23" x14ac:dyDescent="0.25">
      <c r="B2" s="107"/>
      <c r="C2" s="108"/>
      <c r="D2" s="108"/>
      <c r="E2" s="108"/>
      <c r="F2" s="108"/>
      <c r="G2" s="108"/>
      <c r="H2" s="6"/>
      <c r="I2" s="107"/>
      <c r="J2" s="108"/>
      <c r="K2" s="108"/>
      <c r="L2" s="108"/>
      <c r="M2" s="108"/>
      <c r="N2" s="108"/>
      <c r="O2" s="108"/>
      <c r="P2" s="6"/>
      <c r="Q2" s="107"/>
      <c r="R2" s="108"/>
      <c r="S2" s="108"/>
      <c r="T2" s="108"/>
      <c r="U2" s="108"/>
      <c r="V2" s="108"/>
      <c r="W2" s="6"/>
    </row>
    <row r="3" spans="1:23" x14ac:dyDescent="0.25">
      <c r="B3" s="2" t="s">
        <v>67</v>
      </c>
      <c r="H3" s="109"/>
      <c r="I3" s="2" t="s">
        <v>68</v>
      </c>
      <c r="P3" s="109"/>
      <c r="Q3" s="2" t="s">
        <v>69</v>
      </c>
      <c r="W3" s="109"/>
    </row>
    <row r="4" spans="1:23" x14ac:dyDescent="0.25">
      <c r="B4" s="2"/>
      <c r="H4" s="109"/>
      <c r="I4" s="2"/>
      <c r="P4" s="109"/>
      <c r="Q4" s="2"/>
      <c r="W4" s="109"/>
    </row>
    <row r="5" spans="1:23" x14ac:dyDescent="0.25">
      <c r="B5" s="2"/>
      <c r="H5" s="109"/>
      <c r="I5" s="2"/>
      <c r="P5" s="109"/>
      <c r="Q5" s="2"/>
      <c r="W5" s="109"/>
    </row>
    <row r="6" spans="1:23" x14ac:dyDescent="0.25">
      <c r="B6" s="2"/>
      <c r="H6" s="109"/>
      <c r="I6" s="2"/>
      <c r="P6" s="109"/>
      <c r="Q6" s="2"/>
      <c r="W6" s="109"/>
    </row>
    <row r="7" spans="1:23" x14ac:dyDescent="0.25">
      <c r="B7" s="2"/>
      <c r="H7" s="109"/>
      <c r="I7" s="2"/>
      <c r="P7" s="109"/>
      <c r="Q7" s="2"/>
      <c r="W7" s="109"/>
    </row>
    <row r="8" spans="1:23" x14ac:dyDescent="0.25">
      <c r="B8" s="2"/>
      <c r="H8" s="109"/>
      <c r="I8" s="2"/>
      <c r="P8" s="109"/>
      <c r="Q8" s="2"/>
      <c r="W8" s="109"/>
    </row>
    <row r="9" spans="1:23" x14ac:dyDescent="0.25">
      <c r="B9" s="2"/>
      <c r="H9" s="109"/>
      <c r="I9" s="2"/>
      <c r="P9" s="109"/>
      <c r="Q9" s="2"/>
      <c r="W9" s="109"/>
    </row>
    <row r="10" spans="1:23" x14ac:dyDescent="0.25">
      <c r="B10" s="2"/>
      <c r="H10" s="109"/>
      <c r="I10" s="2"/>
      <c r="P10" s="109"/>
      <c r="Q10" s="2"/>
      <c r="W10" s="109"/>
    </row>
    <row r="11" spans="1:23" x14ac:dyDescent="0.25">
      <c r="B11" s="2"/>
      <c r="H11" s="109"/>
      <c r="I11" s="2"/>
      <c r="P11" s="109"/>
      <c r="Q11" s="2"/>
      <c r="W11" s="109"/>
    </row>
    <row r="12" spans="1:23" x14ac:dyDescent="0.25">
      <c r="B12" s="2"/>
      <c r="H12" s="109"/>
      <c r="I12" s="2"/>
      <c r="P12" s="109"/>
      <c r="Q12" s="2"/>
      <c r="W12" s="109"/>
    </row>
    <row r="13" spans="1:23" x14ac:dyDescent="0.25">
      <c r="B13" s="2"/>
      <c r="H13" s="109"/>
      <c r="I13" s="2"/>
      <c r="P13" s="109"/>
      <c r="Q13" s="2"/>
      <c r="W13" s="109"/>
    </row>
    <row r="14" spans="1:23" x14ac:dyDescent="0.25">
      <c r="B14" s="2"/>
      <c r="H14" s="109"/>
      <c r="I14" s="2"/>
      <c r="P14" s="109"/>
      <c r="Q14" s="2"/>
      <c r="W14" s="109"/>
    </row>
    <row r="15" spans="1:23" x14ac:dyDescent="0.25">
      <c r="B15" s="2"/>
      <c r="H15" s="109"/>
      <c r="I15" s="2"/>
      <c r="P15" s="109"/>
      <c r="Q15" s="2"/>
      <c r="W15" s="109"/>
    </row>
    <row r="16" spans="1:23" x14ac:dyDescent="0.25">
      <c r="B16" s="2"/>
      <c r="H16" s="109"/>
      <c r="I16" s="2"/>
      <c r="P16" s="109"/>
      <c r="Q16" s="2"/>
      <c r="W16" s="109"/>
    </row>
    <row r="17" spans="2:23" x14ac:dyDescent="0.25">
      <c r="B17" s="2"/>
      <c r="H17" s="109"/>
      <c r="I17" s="2"/>
      <c r="P17" s="109"/>
      <c r="Q17" s="2"/>
      <c r="W17" s="109"/>
    </row>
    <row r="18" spans="2:23" x14ac:dyDescent="0.25">
      <c r="B18" s="2"/>
      <c r="H18" s="109"/>
      <c r="I18" s="2"/>
      <c r="P18" s="109"/>
      <c r="Q18" s="2"/>
      <c r="W18" s="109"/>
    </row>
    <row r="19" spans="2:23" ht="15.75" thickBot="1" x14ac:dyDescent="0.3">
      <c r="B19" s="4"/>
      <c r="C19" s="110"/>
      <c r="D19" s="110"/>
      <c r="E19" s="110"/>
      <c r="F19" s="110"/>
      <c r="G19" s="110"/>
      <c r="H19" s="5"/>
      <c r="I19" s="4"/>
      <c r="J19" s="110"/>
      <c r="K19" s="110"/>
      <c r="L19" s="110"/>
      <c r="M19" s="110"/>
      <c r="N19" s="110"/>
      <c r="O19" s="110"/>
      <c r="P19" s="5"/>
      <c r="Q19" s="4"/>
      <c r="R19" s="110"/>
      <c r="S19" s="110"/>
      <c r="T19" s="110"/>
      <c r="U19" s="110"/>
      <c r="V19" s="110"/>
      <c r="W19" s="5"/>
    </row>
    <row r="21" spans="2:23" x14ac:dyDescent="0.25">
      <c r="B21" s="272" t="s">
        <v>88</v>
      </c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</row>
    <row r="22" spans="2:23" x14ac:dyDescent="0.25"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</row>
    <row r="23" spans="2:23" x14ac:dyDescent="0.25"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</row>
    <row r="24" spans="2:23" x14ac:dyDescent="0.25">
      <c r="B24" s="272" t="s">
        <v>89</v>
      </c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</row>
    <row r="25" spans="2:23" x14ac:dyDescent="0.25"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</row>
    <row r="26" spans="2:23" x14ac:dyDescent="0.25"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</row>
    <row r="27" spans="2:23" x14ac:dyDescent="0.25">
      <c r="B27" s="272" t="s">
        <v>90</v>
      </c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</row>
    <row r="28" spans="2:23" x14ac:dyDescent="0.25"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O28" t="s">
        <v>70</v>
      </c>
      <c r="P28" t="s">
        <v>71</v>
      </c>
    </row>
    <row r="29" spans="2:23" x14ac:dyDescent="0.25"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O29" t="s">
        <v>72</v>
      </c>
      <c r="P29" t="s">
        <v>73</v>
      </c>
    </row>
    <row r="30" spans="2:23" x14ac:dyDescent="0.25">
      <c r="O30" t="s">
        <v>74</v>
      </c>
      <c r="P30" t="s">
        <v>75</v>
      </c>
    </row>
    <row r="31" spans="2:23" x14ac:dyDescent="0.25">
      <c r="O31" t="s">
        <v>24</v>
      </c>
      <c r="P31" t="s">
        <v>76</v>
      </c>
    </row>
    <row r="32" spans="2:23" x14ac:dyDescent="0.25">
      <c r="O32" t="s">
        <v>77</v>
      </c>
      <c r="P32" t="s">
        <v>78</v>
      </c>
    </row>
    <row r="33" spans="15:16" x14ac:dyDescent="0.25">
      <c r="O33" t="s">
        <v>79</v>
      </c>
      <c r="P33" t="s">
        <v>80</v>
      </c>
    </row>
    <row r="34" spans="15:16" x14ac:dyDescent="0.25">
      <c r="O34" t="s">
        <v>81</v>
      </c>
      <c r="P34" t="s">
        <v>82</v>
      </c>
    </row>
    <row r="35" spans="15:16" x14ac:dyDescent="0.25">
      <c r="O35" t="s">
        <v>83</v>
      </c>
      <c r="P35" t="s">
        <v>84</v>
      </c>
    </row>
    <row r="36" spans="15:16" x14ac:dyDescent="0.25">
      <c r="O36" t="s">
        <v>85</v>
      </c>
      <c r="P36" t="s">
        <v>86</v>
      </c>
    </row>
    <row r="37" spans="15:16" x14ac:dyDescent="0.25">
      <c r="O37" t="s">
        <v>87</v>
      </c>
      <c r="P37" t="s">
        <v>4</v>
      </c>
    </row>
  </sheetData>
  <mergeCells count="3">
    <mergeCell ref="B21:M23"/>
    <mergeCell ref="B24:M26"/>
    <mergeCell ref="B27:M2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zoomScale="80" zoomScaleNormal="80" workbookViewId="0"/>
  </sheetViews>
  <sheetFormatPr baseColWidth="10" defaultRowHeight="15" x14ac:dyDescent="0.25"/>
  <sheetData>
    <row r="1" spans="1:23" ht="15.75" thickBot="1" x14ac:dyDescent="0.3">
      <c r="A1" t="s">
        <v>93</v>
      </c>
    </row>
    <row r="2" spans="1:23" x14ac:dyDescent="0.25">
      <c r="B2" s="107"/>
      <c r="C2" s="108"/>
      <c r="D2" s="108"/>
      <c r="E2" s="108"/>
      <c r="F2" s="108"/>
      <c r="G2" s="108"/>
      <c r="H2" s="6"/>
      <c r="I2" s="107"/>
      <c r="J2" s="108"/>
      <c r="K2" s="108"/>
      <c r="L2" s="108"/>
      <c r="M2" s="108"/>
      <c r="N2" s="108"/>
      <c r="O2" s="108"/>
      <c r="P2" s="6"/>
      <c r="Q2" s="107"/>
      <c r="R2" s="108"/>
      <c r="S2" s="108"/>
      <c r="T2" s="108"/>
      <c r="U2" s="108"/>
      <c r="V2" s="108"/>
      <c r="W2" s="6"/>
    </row>
    <row r="3" spans="1:23" x14ac:dyDescent="0.25">
      <c r="B3" s="2" t="s">
        <v>67</v>
      </c>
      <c r="H3" s="109"/>
      <c r="I3" s="2" t="s">
        <v>67</v>
      </c>
      <c r="P3" s="109"/>
      <c r="Q3" s="2" t="s">
        <v>69</v>
      </c>
      <c r="W3" s="109"/>
    </row>
    <row r="4" spans="1:23" x14ac:dyDescent="0.25">
      <c r="B4" s="2"/>
      <c r="H4" s="109"/>
      <c r="I4" s="2"/>
      <c r="P4" s="109"/>
      <c r="Q4" s="2"/>
      <c r="W4" s="109"/>
    </row>
    <row r="5" spans="1:23" x14ac:dyDescent="0.25">
      <c r="B5" s="2"/>
      <c r="H5" s="109"/>
      <c r="I5" s="2"/>
      <c r="P5" s="109"/>
      <c r="Q5" s="2"/>
      <c r="W5" s="109"/>
    </row>
    <row r="6" spans="1:23" x14ac:dyDescent="0.25">
      <c r="B6" s="2"/>
      <c r="H6" s="109"/>
      <c r="I6" s="2"/>
      <c r="P6" s="109"/>
      <c r="Q6" s="2"/>
      <c r="W6" s="109"/>
    </row>
    <row r="7" spans="1:23" x14ac:dyDescent="0.25">
      <c r="B7" s="2"/>
      <c r="H7" s="109"/>
      <c r="I7" s="2"/>
      <c r="P7" s="109"/>
      <c r="Q7" s="2"/>
      <c r="W7" s="109"/>
    </row>
    <row r="8" spans="1:23" x14ac:dyDescent="0.25">
      <c r="B8" s="2"/>
      <c r="H8" s="109"/>
      <c r="I8" s="2"/>
      <c r="P8" s="109"/>
      <c r="Q8" s="2"/>
      <c r="W8" s="109"/>
    </row>
    <row r="9" spans="1:23" x14ac:dyDescent="0.25">
      <c r="B9" s="2"/>
      <c r="H9" s="109"/>
      <c r="I9" s="2"/>
      <c r="P9" s="109"/>
      <c r="Q9" s="2"/>
      <c r="W9" s="109"/>
    </row>
    <row r="10" spans="1:23" x14ac:dyDescent="0.25">
      <c r="B10" s="2"/>
      <c r="H10" s="109"/>
      <c r="I10" s="2"/>
      <c r="P10" s="109"/>
      <c r="Q10" s="2"/>
      <c r="W10" s="109"/>
    </row>
    <row r="11" spans="1:23" x14ac:dyDescent="0.25">
      <c r="B11" s="2"/>
      <c r="H11" s="109"/>
      <c r="I11" s="2"/>
      <c r="P11" s="109"/>
      <c r="Q11" s="2"/>
      <c r="W11" s="109"/>
    </row>
    <row r="12" spans="1:23" x14ac:dyDescent="0.25">
      <c r="B12" s="2"/>
      <c r="H12" s="109"/>
      <c r="I12" s="2"/>
      <c r="P12" s="109"/>
      <c r="Q12" s="2"/>
      <c r="W12" s="109"/>
    </row>
    <row r="13" spans="1:23" x14ac:dyDescent="0.25">
      <c r="B13" s="2"/>
      <c r="H13" s="109"/>
      <c r="I13" s="2"/>
      <c r="P13" s="109"/>
      <c r="Q13" s="2"/>
      <c r="W13" s="109"/>
    </row>
    <row r="14" spans="1:23" x14ac:dyDescent="0.25">
      <c r="B14" s="2"/>
      <c r="H14" s="109"/>
      <c r="I14" s="2"/>
      <c r="P14" s="109"/>
      <c r="Q14" s="2"/>
      <c r="W14" s="109"/>
    </row>
    <row r="15" spans="1:23" x14ac:dyDescent="0.25">
      <c r="B15" s="2"/>
      <c r="H15" s="109"/>
      <c r="I15" s="2"/>
      <c r="P15" s="109"/>
      <c r="Q15" s="2"/>
      <c r="W15" s="109"/>
    </row>
    <row r="16" spans="1:23" x14ac:dyDescent="0.25">
      <c r="B16" s="2"/>
      <c r="H16" s="109"/>
      <c r="I16" s="2"/>
      <c r="P16" s="109"/>
      <c r="Q16" s="2"/>
      <c r="W16" s="109"/>
    </row>
    <row r="17" spans="2:23" x14ac:dyDescent="0.25">
      <c r="B17" s="2"/>
      <c r="H17" s="109"/>
      <c r="I17" s="2"/>
      <c r="P17" s="109"/>
      <c r="Q17" s="2"/>
      <c r="W17" s="109"/>
    </row>
    <row r="18" spans="2:23" x14ac:dyDescent="0.25">
      <c r="B18" s="2"/>
      <c r="H18" s="109"/>
      <c r="I18" s="2"/>
      <c r="P18" s="109"/>
      <c r="Q18" s="2"/>
      <c r="W18" s="109"/>
    </row>
    <row r="19" spans="2:23" ht="15.75" thickBot="1" x14ac:dyDescent="0.3">
      <c r="B19" s="4"/>
      <c r="C19" s="110"/>
      <c r="D19" s="110"/>
      <c r="E19" s="110"/>
      <c r="F19" s="110"/>
      <c r="G19" s="110"/>
      <c r="H19" s="5"/>
      <c r="I19" s="4"/>
      <c r="J19" s="110"/>
      <c r="K19" s="110"/>
      <c r="L19" s="110"/>
      <c r="M19" s="110"/>
      <c r="N19" s="110"/>
      <c r="O19" s="110"/>
      <c r="P19" s="5"/>
      <c r="Q19" s="4"/>
      <c r="R19" s="110"/>
      <c r="S19" s="110"/>
      <c r="T19" s="110"/>
      <c r="U19" s="110"/>
      <c r="V19" s="110"/>
      <c r="W19" s="5"/>
    </row>
    <row r="21" spans="2:23" x14ac:dyDescent="0.25">
      <c r="B21" s="272" t="s">
        <v>91</v>
      </c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</row>
    <row r="22" spans="2:23" x14ac:dyDescent="0.25"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</row>
    <row r="23" spans="2:23" x14ac:dyDescent="0.25"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</row>
    <row r="24" spans="2:23" x14ac:dyDescent="0.25">
      <c r="B24" s="272" t="s">
        <v>92</v>
      </c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</row>
    <row r="25" spans="2:23" x14ac:dyDescent="0.25"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</row>
    <row r="26" spans="2:23" x14ac:dyDescent="0.25"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</row>
    <row r="27" spans="2:23" x14ac:dyDescent="0.25"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</row>
    <row r="28" spans="2:23" x14ac:dyDescent="0.25"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O28" t="s">
        <v>70</v>
      </c>
      <c r="P28" t="s">
        <v>71</v>
      </c>
    </row>
    <row r="29" spans="2:23" x14ac:dyDescent="0.25"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O29" t="s">
        <v>72</v>
      </c>
      <c r="P29" t="s">
        <v>73</v>
      </c>
    </row>
    <row r="30" spans="2:23" x14ac:dyDescent="0.25">
      <c r="O30" t="s">
        <v>74</v>
      </c>
      <c r="P30" t="s">
        <v>75</v>
      </c>
    </row>
    <row r="31" spans="2:23" x14ac:dyDescent="0.25">
      <c r="O31" t="s">
        <v>24</v>
      </c>
      <c r="P31" t="s">
        <v>76</v>
      </c>
    </row>
    <row r="32" spans="2:23" x14ac:dyDescent="0.25">
      <c r="O32" t="s">
        <v>77</v>
      </c>
      <c r="P32" t="s">
        <v>78</v>
      </c>
    </row>
    <row r="33" spans="15:16" x14ac:dyDescent="0.25">
      <c r="O33" t="s">
        <v>79</v>
      </c>
      <c r="P33" t="s">
        <v>80</v>
      </c>
    </row>
    <row r="34" spans="15:16" x14ac:dyDescent="0.25">
      <c r="O34" t="s">
        <v>81</v>
      </c>
      <c r="P34" t="s">
        <v>82</v>
      </c>
    </row>
    <row r="35" spans="15:16" x14ac:dyDescent="0.25">
      <c r="O35" t="s">
        <v>83</v>
      </c>
      <c r="P35" t="s">
        <v>84</v>
      </c>
    </row>
    <row r="36" spans="15:16" x14ac:dyDescent="0.25">
      <c r="O36" t="s">
        <v>85</v>
      </c>
      <c r="P36" t="s">
        <v>86</v>
      </c>
    </row>
    <row r="37" spans="15:16" x14ac:dyDescent="0.25">
      <c r="O37" t="s">
        <v>87</v>
      </c>
      <c r="P37" t="s">
        <v>4</v>
      </c>
    </row>
  </sheetData>
  <mergeCells count="3">
    <mergeCell ref="B21:M23"/>
    <mergeCell ref="B24:M26"/>
    <mergeCell ref="B27:M2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zoomScale="60" zoomScaleNormal="60" workbookViewId="0">
      <selection sqref="A1:XFD1048576"/>
    </sheetView>
  </sheetViews>
  <sheetFormatPr baseColWidth="10" defaultRowHeight="15" x14ac:dyDescent="0.25"/>
  <sheetData>
    <row r="1" spans="1:23" ht="15.75" thickBot="1" x14ac:dyDescent="0.3">
      <c r="A1" t="s">
        <v>94</v>
      </c>
    </row>
    <row r="2" spans="1:23" x14ac:dyDescent="0.25">
      <c r="B2" s="107"/>
      <c r="C2" s="108"/>
      <c r="D2" s="108"/>
      <c r="E2" s="108"/>
      <c r="F2" s="108"/>
      <c r="G2" s="108"/>
      <c r="H2" s="6"/>
      <c r="I2" s="107"/>
      <c r="J2" s="108"/>
      <c r="K2" s="108"/>
      <c r="L2" s="108"/>
      <c r="M2" s="108"/>
      <c r="N2" s="108"/>
      <c r="O2" s="108"/>
      <c r="P2" s="6"/>
      <c r="Q2" s="107"/>
      <c r="R2" s="108"/>
      <c r="S2" s="108"/>
      <c r="T2" s="108"/>
      <c r="U2" s="108"/>
      <c r="V2" s="108"/>
      <c r="W2" s="6"/>
    </row>
    <row r="3" spans="1:23" x14ac:dyDescent="0.25">
      <c r="B3" s="2" t="s">
        <v>67</v>
      </c>
      <c r="H3" s="109"/>
      <c r="I3" s="2" t="s">
        <v>67</v>
      </c>
      <c r="P3" s="109"/>
      <c r="Q3" s="2" t="s">
        <v>69</v>
      </c>
      <c r="W3" s="109"/>
    </row>
    <row r="4" spans="1:23" x14ac:dyDescent="0.25">
      <c r="B4" s="2"/>
      <c r="H4" s="109"/>
      <c r="I4" s="2"/>
      <c r="P4" s="109"/>
      <c r="Q4" s="2"/>
      <c r="W4" s="109"/>
    </row>
    <row r="5" spans="1:23" x14ac:dyDescent="0.25">
      <c r="B5" s="2"/>
      <c r="H5" s="109"/>
      <c r="I5" s="2"/>
      <c r="P5" s="109"/>
      <c r="Q5" s="2"/>
      <c r="W5" s="109"/>
    </row>
    <row r="6" spans="1:23" x14ac:dyDescent="0.25">
      <c r="B6" s="2"/>
      <c r="H6" s="109"/>
      <c r="I6" s="2"/>
      <c r="P6" s="109"/>
      <c r="Q6" s="2"/>
      <c r="W6" s="109"/>
    </row>
    <row r="7" spans="1:23" x14ac:dyDescent="0.25">
      <c r="B7" s="2"/>
      <c r="H7" s="109"/>
      <c r="I7" s="2"/>
      <c r="P7" s="109"/>
      <c r="Q7" s="2"/>
      <c r="W7" s="109"/>
    </row>
    <row r="8" spans="1:23" x14ac:dyDescent="0.25">
      <c r="B8" s="2"/>
      <c r="H8" s="109"/>
      <c r="I8" s="2"/>
      <c r="P8" s="109"/>
      <c r="Q8" s="2"/>
      <c r="W8" s="109"/>
    </row>
    <row r="9" spans="1:23" x14ac:dyDescent="0.25">
      <c r="B9" s="2"/>
      <c r="H9" s="109"/>
      <c r="I9" s="2"/>
      <c r="P9" s="109"/>
      <c r="Q9" s="2"/>
      <c r="W9" s="109"/>
    </row>
    <row r="10" spans="1:23" x14ac:dyDescent="0.25">
      <c r="B10" s="2"/>
      <c r="H10" s="109"/>
      <c r="I10" s="2"/>
      <c r="P10" s="109"/>
      <c r="Q10" s="2"/>
      <c r="W10" s="109"/>
    </row>
    <row r="11" spans="1:23" x14ac:dyDescent="0.25">
      <c r="B11" s="2"/>
      <c r="H11" s="109"/>
      <c r="I11" s="2"/>
      <c r="P11" s="109"/>
      <c r="Q11" s="2"/>
      <c r="W11" s="109"/>
    </row>
    <row r="12" spans="1:23" x14ac:dyDescent="0.25">
      <c r="B12" s="2"/>
      <c r="H12" s="109"/>
      <c r="I12" s="2"/>
      <c r="P12" s="109"/>
      <c r="Q12" s="2"/>
      <c r="W12" s="109"/>
    </row>
    <row r="13" spans="1:23" x14ac:dyDescent="0.25">
      <c r="B13" s="2"/>
      <c r="H13" s="109"/>
      <c r="I13" s="2"/>
      <c r="P13" s="109"/>
      <c r="Q13" s="2"/>
      <c r="W13" s="109"/>
    </row>
    <row r="14" spans="1:23" x14ac:dyDescent="0.25">
      <c r="B14" s="2"/>
      <c r="H14" s="109"/>
      <c r="I14" s="2"/>
      <c r="P14" s="109"/>
      <c r="Q14" s="2"/>
      <c r="W14" s="109"/>
    </row>
    <row r="15" spans="1:23" x14ac:dyDescent="0.25">
      <c r="B15" s="2"/>
      <c r="H15" s="109"/>
      <c r="I15" s="2"/>
      <c r="P15" s="109"/>
      <c r="Q15" s="2"/>
      <c r="W15" s="109"/>
    </row>
    <row r="16" spans="1:23" x14ac:dyDescent="0.25">
      <c r="B16" s="2"/>
      <c r="H16" s="109"/>
      <c r="I16" s="2"/>
      <c r="P16" s="109"/>
      <c r="Q16" s="2"/>
      <c r="W16" s="109"/>
    </row>
    <row r="17" spans="2:23" x14ac:dyDescent="0.25">
      <c r="B17" s="2"/>
      <c r="H17" s="109"/>
      <c r="I17" s="2"/>
      <c r="P17" s="109"/>
      <c r="Q17" s="2"/>
      <c r="W17" s="109"/>
    </row>
    <row r="18" spans="2:23" x14ac:dyDescent="0.25">
      <c r="B18" s="2"/>
      <c r="H18" s="109"/>
      <c r="I18" s="2"/>
      <c r="P18" s="109"/>
      <c r="Q18" s="2"/>
      <c r="W18" s="109"/>
    </row>
    <row r="19" spans="2:23" ht="15.75" thickBot="1" x14ac:dyDescent="0.3">
      <c r="B19" s="4"/>
      <c r="C19" s="110"/>
      <c r="D19" s="110"/>
      <c r="E19" s="110"/>
      <c r="F19" s="110"/>
      <c r="G19" s="110"/>
      <c r="H19" s="5"/>
      <c r="I19" s="4"/>
      <c r="J19" s="110"/>
      <c r="K19" s="110"/>
      <c r="L19" s="110"/>
      <c r="M19" s="110"/>
      <c r="N19" s="110"/>
      <c r="O19" s="110"/>
      <c r="P19" s="5"/>
      <c r="Q19" s="4"/>
      <c r="R19" s="110"/>
      <c r="S19" s="110"/>
      <c r="T19" s="110"/>
      <c r="U19" s="110"/>
      <c r="V19" s="110"/>
      <c r="W19" s="5"/>
    </row>
    <row r="21" spans="2:23" x14ac:dyDescent="0.25">
      <c r="B21" s="272" t="s">
        <v>95</v>
      </c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</row>
    <row r="22" spans="2:23" x14ac:dyDescent="0.25"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</row>
    <row r="23" spans="2:23" x14ac:dyDescent="0.25"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</row>
    <row r="24" spans="2:23" x14ac:dyDescent="0.25">
      <c r="B24" s="272" t="s">
        <v>96</v>
      </c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</row>
    <row r="25" spans="2:23" x14ac:dyDescent="0.25"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</row>
    <row r="26" spans="2:23" x14ac:dyDescent="0.25"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</row>
    <row r="27" spans="2:23" x14ac:dyDescent="0.25"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</row>
    <row r="28" spans="2:23" x14ac:dyDescent="0.25"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O28" t="s">
        <v>70</v>
      </c>
      <c r="P28" t="s">
        <v>71</v>
      </c>
    </row>
    <row r="29" spans="2:23" x14ac:dyDescent="0.25"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O29" t="s">
        <v>72</v>
      </c>
      <c r="P29" t="s">
        <v>73</v>
      </c>
    </row>
    <row r="30" spans="2:23" x14ac:dyDescent="0.25">
      <c r="O30" t="s">
        <v>74</v>
      </c>
      <c r="P30" t="s">
        <v>75</v>
      </c>
    </row>
    <row r="31" spans="2:23" x14ac:dyDescent="0.25">
      <c r="O31" t="s">
        <v>24</v>
      </c>
      <c r="P31" t="s">
        <v>76</v>
      </c>
    </row>
    <row r="32" spans="2:23" x14ac:dyDescent="0.25">
      <c r="O32" t="s">
        <v>77</v>
      </c>
      <c r="P32" t="s">
        <v>78</v>
      </c>
    </row>
    <row r="33" spans="15:16" x14ac:dyDescent="0.25">
      <c r="O33" t="s">
        <v>79</v>
      </c>
      <c r="P33" t="s">
        <v>80</v>
      </c>
    </row>
    <row r="34" spans="15:16" x14ac:dyDescent="0.25">
      <c r="O34" t="s">
        <v>81</v>
      </c>
      <c r="P34" t="s">
        <v>82</v>
      </c>
    </row>
    <row r="35" spans="15:16" x14ac:dyDescent="0.25">
      <c r="O35" t="s">
        <v>83</v>
      </c>
      <c r="P35" t="s">
        <v>84</v>
      </c>
    </row>
    <row r="36" spans="15:16" x14ac:dyDescent="0.25">
      <c r="O36" t="s">
        <v>85</v>
      </c>
      <c r="P36" t="s">
        <v>86</v>
      </c>
    </row>
    <row r="37" spans="15:16" x14ac:dyDescent="0.25">
      <c r="O37" t="s">
        <v>87</v>
      </c>
      <c r="P37" t="s">
        <v>4</v>
      </c>
    </row>
  </sheetData>
  <mergeCells count="3">
    <mergeCell ref="B21:M23"/>
    <mergeCell ref="B24:M26"/>
    <mergeCell ref="B27:M2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zoomScale="60" zoomScaleNormal="60" workbookViewId="0">
      <selection activeCell="H31" sqref="H31"/>
    </sheetView>
  </sheetViews>
  <sheetFormatPr baseColWidth="10" defaultRowHeight="15" x14ac:dyDescent="0.25"/>
  <sheetData>
    <row r="1" spans="1:23" ht="15.75" thickBot="1" x14ac:dyDescent="0.3">
      <c r="A1" t="s">
        <v>51</v>
      </c>
    </row>
    <row r="2" spans="1:23" x14ac:dyDescent="0.25">
      <c r="B2" s="107"/>
      <c r="C2" s="108"/>
      <c r="D2" s="108"/>
      <c r="E2" s="108"/>
      <c r="F2" s="108"/>
      <c r="G2" s="108"/>
      <c r="H2" s="6"/>
      <c r="I2" s="107"/>
      <c r="J2" s="108"/>
      <c r="K2" s="108"/>
      <c r="L2" s="108"/>
      <c r="M2" s="108"/>
      <c r="N2" s="108"/>
      <c r="O2" s="108"/>
      <c r="P2" s="6"/>
      <c r="Q2" s="107"/>
      <c r="R2" s="108"/>
      <c r="S2" s="108"/>
      <c r="T2" s="108"/>
      <c r="U2" s="108"/>
      <c r="V2" s="108"/>
      <c r="W2" s="6"/>
    </row>
    <row r="3" spans="1:23" x14ac:dyDescent="0.25">
      <c r="B3" s="2" t="s">
        <v>67</v>
      </c>
      <c r="H3" s="109"/>
      <c r="I3" s="2" t="s">
        <v>67</v>
      </c>
      <c r="P3" s="109"/>
      <c r="Q3" s="2" t="s">
        <v>69</v>
      </c>
      <c r="W3" s="109"/>
    </row>
    <row r="4" spans="1:23" x14ac:dyDescent="0.25">
      <c r="B4" s="2"/>
      <c r="H4" s="109"/>
      <c r="I4" s="2"/>
      <c r="P4" s="109"/>
      <c r="Q4" s="2"/>
      <c r="W4" s="109"/>
    </row>
    <row r="5" spans="1:23" x14ac:dyDescent="0.25">
      <c r="B5" s="2"/>
      <c r="H5" s="109"/>
      <c r="I5" s="2"/>
      <c r="P5" s="109"/>
      <c r="Q5" s="2"/>
      <c r="W5" s="109"/>
    </row>
    <row r="6" spans="1:23" x14ac:dyDescent="0.25">
      <c r="B6" s="2"/>
      <c r="H6" s="109"/>
      <c r="I6" s="2"/>
      <c r="P6" s="109"/>
      <c r="Q6" s="2"/>
      <c r="W6" s="109"/>
    </row>
    <row r="7" spans="1:23" x14ac:dyDescent="0.25">
      <c r="B7" s="2"/>
      <c r="H7" s="109"/>
      <c r="I7" s="2"/>
      <c r="P7" s="109"/>
      <c r="Q7" s="2"/>
      <c r="W7" s="109"/>
    </row>
    <row r="8" spans="1:23" x14ac:dyDescent="0.25">
      <c r="B8" s="2"/>
      <c r="H8" s="109"/>
      <c r="I8" s="2"/>
      <c r="P8" s="109"/>
      <c r="Q8" s="2"/>
      <c r="W8" s="109"/>
    </row>
    <row r="9" spans="1:23" x14ac:dyDescent="0.25">
      <c r="B9" s="2"/>
      <c r="H9" s="109"/>
      <c r="I9" s="2"/>
      <c r="P9" s="109"/>
      <c r="Q9" s="2"/>
      <c r="W9" s="109"/>
    </row>
    <row r="10" spans="1:23" x14ac:dyDescent="0.25">
      <c r="B10" s="2"/>
      <c r="H10" s="109"/>
      <c r="I10" s="2"/>
      <c r="P10" s="109"/>
      <c r="Q10" s="2"/>
      <c r="W10" s="109"/>
    </row>
    <row r="11" spans="1:23" x14ac:dyDescent="0.25">
      <c r="B11" s="2"/>
      <c r="H11" s="109"/>
      <c r="I11" s="2"/>
      <c r="P11" s="109"/>
      <c r="Q11" s="2"/>
      <c r="W11" s="109"/>
    </row>
    <row r="12" spans="1:23" x14ac:dyDescent="0.25">
      <c r="B12" s="2"/>
      <c r="H12" s="109"/>
      <c r="I12" s="2"/>
      <c r="P12" s="109"/>
      <c r="Q12" s="2"/>
      <c r="W12" s="109"/>
    </row>
    <row r="13" spans="1:23" x14ac:dyDescent="0.25">
      <c r="B13" s="2"/>
      <c r="H13" s="109"/>
      <c r="I13" s="2"/>
      <c r="P13" s="109"/>
      <c r="Q13" s="2"/>
      <c r="W13" s="109"/>
    </row>
    <row r="14" spans="1:23" x14ac:dyDescent="0.25">
      <c r="B14" s="2"/>
      <c r="H14" s="109"/>
      <c r="I14" s="2"/>
      <c r="P14" s="109"/>
      <c r="Q14" s="2"/>
      <c r="W14" s="109"/>
    </row>
    <row r="15" spans="1:23" x14ac:dyDescent="0.25">
      <c r="B15" s="2"/>
      <c r="H15" s="109"/>
      <c r="I15" s="2"/>
      <c r="P15" s="109"/>
      <c r="Q15" s="2"/>
      <c r="W15" s="109"/>
    </row>
    <row r="16" spans="1:23" x14ac:dyDescent="0.25">
      <c r="B16" s="2"/>
      <c r="H16" s="109"/>
      <c r="I16" s="2"/>
      <c r="P16" s="109"/>
      <c r="Q16" s="2"/>
      <c r="W16" s="109"/>
    </row>
    <row r="17" spans="2:23" x14ac:dyDescent="0.25">
      <c r="B17" s="2"/>
      <c r="H17" s="109"/>
      <c r="I17" s="2"/>
      <c r="P17" s="109"/>
      <c r="Q17" s="2"/>
      <c r="W17" s="109"/>
    </row>
    <row r="18" spans="2:23" x14ac:dyDescent="0.25">
      <c r="B18" s="2"/>
      <c r="H18" s="109"/>
      <c r="I18" s="2"/>
      <c r="P18" s="109"/>
      <c r="Q18" s="2"/>
      <c r="W18" s="109"/>
    </row>
    <row r="19" spans="2:23" ht="15.75" thickBot="1" x14ac:dyDescent="0.3">
      <c r="B19" s="4"/>
      <c r="C19" s="110"/>
      <c r="D19" s="110"/>
      <c r="E19" s="110"/>
      <c r="F19" s="110"/>
      <c r="G19" s="110"/>
      <c r="H19" s="5"/>
      <c r="I19" s="4"/>
      <c r="J19" s="110"/>
      <c r="K19" s="110"/>
      <c r="L19" s="110"/>
      <c r="M19" s="110"/>
      <c r="N19" s="110"/>
      <c r="O19" s="110"/>
      <c r="P19" s="5"/>
      <c r="Q19" s="4"/>
      <c r="R19" s="110"/>
      <c r="S19" s="110"/>
      <c r="T19" s="110"/>
      <c r="U19" s="110"/>
      <c r="V19" s="110"/>
      <c r="W19" s="5"/>
    </row>
    <row r="21" spans="2:23" x14ac:dyDescent="0.25">
      <c r="B21" s="272" t="s">
        <v>97</v>
      </c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</row>
    <row r="22" spans="2:23" x14ac:dyDescent="0.25"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</row>
    <row r="23" spans="2:23" x14ac:dyDescent="0.25"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</row>
    <row r="24" spans="2:23" x14ac:dyDescent="0.25">
      <c r="B24" s="272" t="s">
        <v>98</v>
      </c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</row>
    <row r="25" spans="2:23" x14ac:dyDescent="0.25"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</row>
    <row r="26" spans="2:23" x14ac:dyDescent="0.25"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</row>
    <row r="27" spans="2:23" x14ac:dyDescent="0.25"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</row>
    <row r="28" spans="2:23" x14ac:dyDescent="0.25"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O28" t="s">
        <v>70</v>
      </c>
      <c r="P28" t="s">
        <v>71</v>
      </c>
    </row>
    <row r="29" spans="2:23" x14ac:dyDescent="0.25"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O29" t="s">
        <v>72</v>
      </c>
      <c r="P29" t="s">
        <v>73</v>
      </c>
    </row>
    <row r="30" spans="2:23" x14ac:dyDescent="0.25">
      <c r="O30" t="s">
        <v>74</v>
      </c>
      <c r="P30" t="s">
        <v>75</v>
      </c>
    </row>
    <row r="31" spans="2:23" x14ac:dyDescent="0.25">
      <c r="O31" t="s">
        <v>24</v>
      </c>
      <c r="P31" t="s">
        <v>76</v>
      </c>
    </row>
    <row r="32" spans="2:23" x14ac:dyDescent="0.25">
      <c r="O32" t="s">
        <v>77</v>
      </c>
      <c r="P32" t="s">
        <v>78</v>
      </c>
    </row>
    <row r="33" spans="15:16" x14ac:dyDescent="0.25">
      <c r="O33" t="s">
        <v>79</v>
      </c>
      <c r="P33" t="s">
        <v>80</v>
      </c>
    </row>
    <row r="34" spans="15:16" x14ac:dyDescent="0.25">
      <c r="O34" t="s">
        <v>81</v>
      </c>
      <c r="P34" t="s">
        <v>82</v>
      </c>
    </row>
    <row r="35" spans="15:16" x14ac:dyDescent="0.25">
      <c r="O35" t="s">
        <v>83</v>
      </c>
      <c r="P35" t="s">
        <v>84</v>
      </c>
    </row>
    <row r="36" spans="15:16" x14ac:dyDescent="0.25">
      <c r="O36" t="s">
        <v>85</v>
      </c>
      <c r="P36" t="s">
        <v>86</v>
      </c>
    </row>
    <row r="37" spans="15:16" x14ac:dyDescent="0.25">
      <c r="O37" t="s">
        <v>87</v>
      </c>
      <c r="P37" t="s">
        <v>4</v>
      </c>
    </row>
  </sheetData>
  <mergeCells count="3">
    <mergeCell ref="B21:M23"/>
    <mergeCell ref="B24:M26"/>
    <mergeCell ref="B27:M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M-3</vt:lpstr>
      <vt:lpstr>M-4</vt:lpstr>
      <vt:lpstr>M-6</vt:lpstr>
      <vt:lpstr>M-7-1</vt:lpstr>
      <vt:lpstr>M-8-2</vt:lpstr>
      <vt:lpstr>M-9</vt:lpstr>
      <vt:lpstr>M-10</vt:lpstr>
      <vt:lpstr>M-13</vt:lpstr>
      <vt:lpstr>Composición</vt:lpstr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ronald</cp:lastModifiedBy>
  <dcterms:created xsi:type="dcterms:W3CDTF">2020-09-17T03:28:33Z</dcterms:created>
  <dcterms:modified xsi:type="dcterms:W3CDTF">2021-01-28T15:29:40Z</dcterms:modified>
</cp:coreProperties>
</file>